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 Links" sheetId="1" r:id="rId4"/>
    <sheet state="visible" name="Member Sheet" sheetId="2" r:id="rId5"/>
    <sheet state="visible" name="OLD Discord Userlist" sheetId="3" r:id="rId6"/>
    <sheet state="visible" name="OLD Gitlab UserList" sheetId="4" r:id="rId7"/>
  </sheets>
  <definedNames/>
  <calcPr/>
</workbook>
</file>

<file path=xl/sharedStrings.xml><?xml version="1.0" encoding="utf-8"?>
<sst xmlns="http://schemas.openxmlformats.org/spreadsheetml/2006/main" count="2057" uniqueCount="1374">
  <si>
    <t>USEFUL LINKS</t>
  </si>
  <si>
    <t>Subject</t>
  </si>
  <si>
    <t>Link 1</t>
  </si>
  <si>
    <t>Link 2</t>
  </si>
  <si>
    <t>Link 3</t>
  </si>
  <si>
    <t>Steam/Upload</t>
  </si>
  <si>
    <t>Steam Desc Pastebin</t>
  </si>
  <si>
    <t>General Admin</t>
  </si>
  <si>
    <t>Hundred Flowers (Tipjar)</t>
  </si>
  <si>
    <t>Gitlab</t>
  </si>
  <si>
    <t>Member Sheet</t>
  </si>
  <si>
    <t>New Member Response Sheet</t>
  </si>
  <si>
    <t>Member Sheet 2</t>
  </si>
  <si>
    <t>Reviews</t>
  </si>
  <si>
    <t>Review Form</t>
  </si>
  <si>
    <t>Review Form Responses</t>
  </si>
  <si>
    <t>Patch Team</t>
  </si>
  <si>
    <t>Patch Team Choice Form</t>
  </si>
  <si>
    <t>PTC Form Responses</t>
  </si>
  <si>
    <t>Greytide Shit 1</t>
  </si>
  <si>
    <t>Editor Sign-Up Form</t>
  </si>
  <si>
    <t>Editor Sign-Up Form Responses</t>
  </si>
  <si>
    <t>Greytide Shit 2</t>
  </si>
  <si>
    <t>Testing Shit</t>
  </si>
  <si>
    <t>Testing Team Admin Folder</t>
  </si>
  <si>
    <t>Tester App</t>
  </si>
  <si>
    <t>Tester App Responses</t>
  </si>
  <si>
    <t>Testing Shit 2</t>
  </si>
  <si>
    <t>Testing Team Report Sheet</t>
  </si>
  <si>
    <t>List</t>
  </si>
  <si>
    <t>UserID</t>
  </si>
  <si>
    <t>Discord Username</t>
  </si>
  <si>
    <t>Gitlab Username</t>
  </si>
  <si>
    <t>Google Email</t>
  </si>
  <si>
    <t>Temp Doc Access</t>
  </si>
  <si>
    <t>Google Group Status</t>
  </si>
  <si>
    <t>Git Status</t>
  </si>
  <si>
    <t>Notes</t>
  </si>
  <si>
    <t>234086941308485634</t>
  </si>
  <si>
    <t>Targai#9855</t>
  </si>
  <si>
    <t>Targai</t>
  </si>
  <si>
    <t>Kardan020@gmail.com</t>
  </si>
  <si>
    <t>243124961571504129</t>
  </si>
  <si>
    <t>Hetmanivna#6487</t>
  </si>
  <si>
    <t>Hetmanivna</t>
  </si>
  <si>
    <t>nsx3012@gmail.com</t>
  </si>
  <si>
    <t>293500352014188544</t>
  </si>
  <si>
    <t>Pacifica#2156</t>
  </si>
  <si>
    <t>PacificaV</t>
  </si>
  <si>
    <t>PacificaVii@gmail.com</t>
  </si>
  <si>
    <t>277647382940876800</t>
  </si>
  <si>
    <t>DreadGrunt#1916</t>
  </si>
  <si>
    <t>DreadGrunt</t>
  </si>
  <si>
    <t>dreadgrunt@yahoo.com</t>
  </si>
  <si>
    <t>264835140306468865</t>
  </si>
  <si>
    <t>Calph#9759</t>
  </si>
  <si>
    <t>Calph</t>
  </si>
  <si>
    <t>thecaliphofamerica@gmail.com</t>
  </si>
  <si>
    <t>297475521074298882</t>
  </si>
  <si>
    <t>CPR#6127</t>
  </si>
  <si>
    <t>TheOneAndOnlyCPR</t>
  </si>
  <si>
    <t>cpr1166@gmail.com</t>
  </si>
  <si>
    <t>744694957784432671</t>
  </si>
  <si>
    <t>eternallypissedoff#7823</t>
  </si>
  <si>
    <t>118555750430801920</t>
  </si>
  <si>
    <t>TheTortle#2461</t>
  </si>
  <si>
    <t>tortlewriting</t>
  </si>
  <si>
    <t>tortlewriting@gmail.com</t>
  </si>
  <si>
    <t>264200249545850890</t>
  </si>
  <si>
    <t>AtomicSoviet#1889</t>
  </si>
  <si>
    <t>AtomicSoviet</t>
  </si>
  <si>
    <t>theatomicsoviet@gmail.com</t>
  </si>
  <si>
    <t>187214356860108801</t>
  </si>
  <si>
    <t>DocOverbuild3#8229</t>
  </si>
  <si>
    <t>DocOverbuild3</t>
  </si>
  <si>
    <t>betaphasescience@gmail.com</t>
  </si>
  <si>
    <t>256778191459319808</t>
  </si>
  <si>
    <t>saint-tea#2417</t>
  </si>
  <si>
    <t>sainttea</t>
  </si>
  <si>
    <t>santiago.perera1@gmail.com</t>
  </si>
  <si>
    <t>339591163335933964</t>
  </si>
  <si>
    <t>Lamounier#2332</t>
  </si>
  <si>
    <t>lamounier1</t>
  </si>
  <si>
    <t>ian_camargos@hotmail.com</t>
  </si>
  <si>
    <t>119857524508721152</t>
  </si>
  <si>
    <t>Spar-kie#7108</t>
  </si>
  <si>
    <t>PikachuAndPulterpup</t>
  </si>
  <si>
    <t>pikachuandpulterpup@gmail.com</t>
  </si>
  <si>
    <t>476313133485391873</t>
  </si>
  <si>
    <t>Barry Morris Goldwater#7721</t>
  </si>
  <si>
    <t>Dmitry_Karbyshev</t>
  </si>
  <si>
    <t>jasperwadeis@gmail.com</t>
  </si>
  <si>
    <t>386442660799578114</t>
  </si>
  <si>
    <t xml:space="preserve">Matt the Radar Technician#5212 </t>
  </si>
  <si>
    <t>QyleTerys</t>
  </si>
  <si>
    <t xml:space="preserve">Jabbykhalid@gmail.com </t>
  </si>
  <si>
    <t>201448206645592064</t>
  </si>
  <si>
    <t>Silver#5845</t>
  </si>
  <si>
    <t>Silver64</t>
  </si>
  <si>
    <t>twilightwolf64@gmail.com</t>
  </si>
  <si>
    <t>163021240859099136</t>
  </si>
  <si>
    <t>Critical Existence Failure#6319</t>
  </si>
  <si>
    <t>slugger098</t>
  </si>
  <si>
    <t>slugger098@gmail.com</t>
  </si>
  <si>
    <t>475312626784665611</t>
  </si>
  <si>
    <t>AnarchOfEumeswil#5276</t>
  </si>
  <si>
    <t>Don't have one</t>
  </si>
  <si>
    <t>capronenero666@gmail.com</t>
  </si>
  <si>
    <t>413909473229537321</t>
  </si>
  <si>
    <t>ChrisProvidence#2950</t>
  </si>
  <si>
    <t>ChrisProvidence</t>
  </si>
  <si>
    <t>number8productiondepartment@gmail.com</t>
  </si>
  <si>
    <t>186080633997492224</t>
  </si>
  <si>
    <t>Ramkoe#7777</t>
  </si>
  <si>
    <t>Ramkoe</t>
  </si>
  <si>
    <t>remco.dohmen@live.nl</t>
  </si>
  <si>
    <t>175072498088542217</t>
  </si>
  <si>
    <t>Lavo#2610</t>
  </si>
  <si>
    <t>lavo_2</t>
  </si>
  <si>
    <t>lavo.12@gmail.com</t>
  </si>
  <si>
    <t>181476560170254336</t>
  </si>
  <si>
    <t>PhoenixDefender#1911</t>
  </si>
  <si>
    <t>defenderofphoenix</t>
  </si>
  <si>
    <t>khoitran2911@outlook.com</t>
  </si>
  <si>
    <t>635918153330851850</t>
  </si>
  <si>
    <t>Barge🇨🇦#1867</t>
  </si>
  <si>
    <t>Bargey</t>
  </si>
  <si>
    <t>triggerspawn@gmail.com</t>
  </si>
  <si>
    <t>244269552152739841</t>
  </si>
  <si>
    <t>Lonard55#4182</t>
  </si>
  <si>
    <t>hoimodstuff</t>
  </si>
  <si>
    <t>hoimodstuff@gmail.com</t>
  </si>
  <si>
    <t>547258284164382750</t>
  </si>
  <si>
    <t>Estgel#1146</t>
  </si>
  <si>
    <t>Estgel</t>
  </si>
  <si>
    <t>alvin.huang.usa@gmail.com</t>
  </si>
  <si>
    <t>183523809679114248</t>
  </si>
  <si>
    <t>paoloOMG#0269</t>
  </si>
  <si>
    <t xml:space="preserve">Blue_Iberian </t>
  </si>
  <si>
    <t>paoloOMG@gmail.com</t>
  </si>
  <si>
    <t>289775670043869186</t>
  </si>
  <si>
    <t>Steve Huffnagel#3769</t>
  </si>
  <si>
    <t>steve_huffnagel</t>
  </si>
  <si>
    <t>szoli12300@gmail.com</t>
  </si>
  <si>
    <t>280303564130222080</t>
  </si>
  <si>
    <t>Chernobyl#3366</t>
  </si>
  <si>
    <t>chernobylradioactive</t>
  </si>
  <si>
    <t>angelonn@mail.bg</t>
  </si>
  <si>
    <t>266363214164525056</t>
  </si>
  <si>
    <t>Wendell08#5765</t>
  </si>
  <si>
    <t>Wendell08</t>
  </si>
  <si>
    <t>wendelllima04@gmail.com</t>
  </si>
  <si>
    <t>305986203872657408</t>
  </si>
  <si>
    <t>Sino#0420</t>
  </si>
  <si>
    <t>DerReiskanzler</t>
  </si>
  <si>
    <t>dumbaboba@gmail.com</t>
  </si>
  <si>
    <t>380186902214737922</t>
  </si>
  <si>
    <t>GeneralDoggo#0372</t>
  </si>
  <si>
    <t>GeneralDoggo</t>
  </si>
  <si>
    <t>badpiggies37@gmail.com</t>
  </si>
  <si>
    <t>421473743727099904</t>
  </si>
  <si>
    <t>SANS UNDERTALE#6267</t>
  </si>
  <si>
    <t>SANSUNDERTALE</t>
  </si>
  <si>
    <t>stefan.minko@gmail.com</t>
  </si>
  <si>
    <t>225447089918705664</t>
  </si>
  <si>
    <t>Puterking#0250</t>
  </si>
  <si>
    <t>puterking</t>
  </si>
  <si>
    <t>doviemartin4@gmail.com</t>
  </si>
  <si>
    <t>109453191682228224</t>
  </si>
  <si>
    <t>Some Guy#8512</t>
  </si>
  <si>
    <t>someguy19</t>
  </si>
  <si>
    <t>ronniecuse5@usa.com</t>
  </si>
  <si>
    <t>168745739021713408</t>
  </si>
  <si>
    <t>Dogs231#2761</t>
  </si>
  <si>
    <t>chanceorange5</t>
  </si>
  <si>
    <t>chanceorange5@gmail.com</t>
  </si>
  <si>
    <t>411282339067330570</t>
  </si>
  <si>
    <t>DancinTheBlues#8271</t>
  </si>
  <si>
    <t>heyheyitsjay</t>
  </si>
  <si>
    <t>pueodm@gmail.com</t>
  </si>
  <si>
    <t>213424254568497162</t>
  </si>
  <si>
    <t>PontusMeister#9399</t>
  </si>
  <si>
    <t>PontusMeister</t>
  </si>
  <si>
    <t>pontuslarsell@gmail.com</t>
  </si>
  <si>
    <t>358284475748057089</t>
  </si>
  <si>
    <t>Kirorankin#6532</t>
  </si>
  <si>
    <t>Kirorankin</t>
  </si>
  <si>
    <t>pbrod0705@gmail.com</t>
  </si>
  <si>
    <t>154011195437744129</t>
  </si>
  <si>
    <t>Shift#6872</t>
  </si>
  <si>
    <t>shiftloc2812</t>
  </si>
  <si>
    <t>shiftloc2812@gmail.com</t>
  </si>
  <si>
    <t>226612651399053312</t>
  </si>
  <si>
    <t>GC_Prisoner#0691</t>
  </si>
  <si>
    <t>GC_Prisoner</t>
  </si>
  <si>
    <t>patersonrduncan@gmail.com</t>
  </si>
  <si>
    <t>328616787602178059</t>
  </si>
  <si>
    <t>Rei VL#1507</t>
  </si>
  <si>
    <t>ReiVL</t>
  </si>
  <si>
    <t>shimapantrigger@gmail.com</t>
  </si>
  <si>
    <t>320991442287853580</t>
  </si>
  <si>
    <t>Thunderslav#8419</t>
  </si>
  <si>
    <t>Thunderslav</t>
  </si>
  <si>
    <t>jtnasovski@gmail.com</t>
  </si>
  <si>
    <t>476458980441587725</t>
  </si>
  <si>
    <t>Taco-Tortoise#2118</t>
  </si>
  <si>
    <t>Taco-Tortoise</t>
  </si>
  <si>
    <t>newmanstheone@gmail.com</t>
  </si>
  <si>
    <t>268933141438136320</t>
  </si>
  <si>
    <t>AztechnologyPR#5546</t>
  </si>
  <si>
    <t>murdercat</t>
  </si>
  <si>
    <t>aztechnologypr@gmail.com</t>
  </si>
  <si>
    <t>212705983284117504</t>
  </si>
  <si>
    <t>doodger#0756</t>
  </si>
  <si>
    <t>doodger</t>
  </si>
  <si>
    <t>jcrondyt@gmail.com</t>
  </si>
  <si>
    <t>214120069284757504</t>
  </si>
  <si>
    <t>WillWrite#0668</t>
  </si>
  <si>
    <t>willwrite</t>
  </si>
  <si>
    <t>willwrite888@gmail.com</t>
  </si>
  <si>
    <t>293037051232780291</t>
  </si>
  <si>
    <t>Sam#5512</t>
  </si>
  <si>
    <t>Sam Kaplun</t>
  </si>
  <si>
    <t>samkap02@gmail.com</t>
  </si>
  <si>
    <t>246767246771224577</t>
  </si>
  <si>
    <t>Fedacking#4883</t>
  </si>
  <si>
    <t>fedacking</t>
  </si>
  <si>
    <t>fedacking@gmail.com</t>
  </si>
  <si>
    <t>251100646340558850</t>
  </si>
  <si>
    <t>GDIFIREHAWK #9486</t>
  </si>
  <si>
    <t>GDSPathe</t>
  </si>
  <si>
    <t>erichaoanlu@gmail.com</t>
  </si>
  <si>
    <t>355076737723269122</t>
  </si>
  <si>
    <t>Krakenking#7233</t>
  </si>
  <si>
    <t>krakenking</t>
  </si>
  <si>
    <t>mattjpic@gmail.com</t>
  </si>
  <si>
    <t>166677835153539073</t>
  </si>
  <si>
    <t>Battlefrog#1918</t>
  </si>
  <si>
    <t>DaBattlefrog</t>
  </si>
  <si>
    <t>thebattlefrog@gmail.com</t>
  </si>
  <si>
    <t>202458174396170240</t>
  </si>
  <si>
    <t>Anthemius#3109</t>
  </si>
  <si>
    <t>AnthemiusMaximus</t>
  </si>
  <si>
    <t>thisisplainawful@gmail.com</t>
  </si>
  <si>
    <t>284413802408312832</t>
  </si>
  <si>
    <t>Zerogamer#0672</t>
  </si>
  <si>
    <t>zerogamer2610</t>
  </si>
  <si>
    <t>tnozerogamer@gmail.com</t>
  </si>
  <si>
    <t>194611523841163269</t>
  </si>
  <si>
    <t>McWheat#0052</t>
  </si>
  <si>
    <t>MonsieurMcWheaty</t>
  </si>
  <si>
    <t>tyler214@optonline.net</t>
  </si>
  <si>
    <t>148551098385301505</t>
  </si>
  <si>
    <t>Nekronion #0386</t>
  </si>
  <si>
    <t>Nekronion</t>
  </si>
  <si>
    <t>nekronion@web.de</t>
  </si>
  <si>
    <t>334531532012126209</t>
  </si>
  <si>
    <t>Midnight-Blue766#8382</t>
  </si>
  <si>
    <t>Midnight-Blue766</t>
  </si>
  <si>
    <t>ignorant.general@gmail.com</t>
  </si>
  <si>
    <t>169312218003800065</t>
  </si>
  <si>
    <t>Blackmesa#6969</t>
  </si>
  <si>
    <t>Blackmesagaming</t>
  </si>
  <si>
    <t>amazingplayer25@gmail.com</t>
  </si>
  <si>
    <t>205121176261885953</t>
  </si>
  <si>
    <t>tex#4492</t>
  </si>
  <si>
    <t>texjdsimon</t>
  </si>
  <si>
    <t>texjdsimon@gmail.com</t>
  </si>
  <si>
    <t>220611661487276033</t>
  </si>
  <si>
    <t>Tsar Nicholas II#5875</t>
  </si>
  <si>
    <t>TsarNickyII</t>
  </si>
  <si>
    <t>tsarofallrustno@gmail.com</t>
  </si>
  <si>
    <t>245728014577434624</t>
  </si>
  <si>
    <t>Chaosservant #0264</t>
  </si>
  <si>
    <t>Jad2112</t>
  </si>
  <si>
    <t>r.douglas991@gmail.com</t>
  </si>
  <si>
    <t>398445085383196674</t>
  </si>
  <si>
    <t>Sven The Philosopher#2471</t>
  </si>
  <si>
    <t>sventhedanishcitizen</t>
  </si>
  <si>
    <t>anast.konstadopoulos@gmail.com</t>
  </si>
  <si>
    <t>191617352536686592</t>
  </si>
  <si>
    <t>ItsLateHere#4802</t>
  </si>
  <si>
    <t>ItsLateHereGS</t>
  </si>
  <si>
    <t>ItsLateHere@protonmail.com</t>
  </si>
  <si>
    <t>190981290294509568</t>
  </si>
  <si>
    <t>Clef#8420</t>
  </si>
  <si>
    <t>Cleffington</t>
  </si>
  <si>
    <t>stephen.j.lively@gmail.com</t>
  </si>
  <si>
    <t>459107865534398464</t>
  </si>
  <si>
    <t>Pikeman#9847</t>
  </si>
  <si>
    <t>mailpernexus@libero.it</t>
  </si>
  <si>
    <t>254769767942979585</t>
  </si>
  <si>
    <t>Onyx#1475</t>
  </si>
  <si>
    <t>evanfisher921</t>
  </si>
  <si>
    <t>evanfisher921@gmail.com</t>
  </si>
  <si>
    <t>165597013507964928</t>
  </si>
  <si>
    <t>tinyds#2666</t>
  </si>
  <si>
    <t>Tinyds</t>
  </si>
  <si>
    <t>eazyspeeder@gmail.com</t>
  </si>
  <si>
    <t>191398344000667648</t>
  </si>
  <si>
    <t>Guinevere#1923</t>
  </si>
  <si>
    <t>Gwynn_Mistral</t>
  </si>
  <si>
    <t>bffjill26@gmail.com</t>
  </si>
  <si>
    <t>382255450856357898</t>
  </si>
  <si>
    <t>Professional Horse#7777</t>
  </si>
  <si>
    <t>Philetairos</t>
  </si>
  <si>
    <t>orkoniitty@hotmail.com</t>
  </si>
  <si>
    <t>750432330568695812</t>
  </si>
  <si>
    <t>deathgriffin#8652</t>
  </si>
  <si>
    <t>deathgriffin</t>
  </si>
  <si>
    <t>griffinhonea0@gmail.com</t>
  </si>
  <si>
    <t>750481208420335686</t>
  </si>
  <si>
    <t>XHPPF#0408</t>
  </si>
  <si>
    <t>XHPPF</t>
  </si>
  <si>
    <t>xhppf1@gmail.com</t>
  </si>
  <si>
    <t>207189284619288586</t>
  </si>
  <si>
    <t>Alexmaths#0529</t>
  </si>
  <si>
    <t>alexmaths</t>
  </si>
  <si>
    <t>hemsleybros@gmail.com</t>
  </si>
  <si>
    <t>230794006781493258</t>
  </si>
  <si>
    <t>AnndraADunn#2597</t>
  </si>
  <si>
    <t>AnndraADunn</t>
  </si>
  <si>
    <t xml:space="preserve">andrewportvoller@gmail.com </t>
  </si>
  <si>
    <t>364774093058473984</t>
  </si>
  <si>
    <t>Abramski#2002</t>
  </si>
  <si>
    <t>Abramski</t>
  </si>
  <si>
    <t>miika.mannermaa@saunalahti.fi</t>
  </si>
  <si>
    <t>485960451012820994</t>
  </si>
  <si>
    <t>DickCheneyMadeMoneyOffTheIraqWar#8008</t>
  </si>
  <si>
    <t>Komnothun</t>
  </si>
  <si>
    <t>sdlease123@gmail.com</t>
  </si>
  <si>
    <t>456854402792292352</t>
  </si>
  <si>
    <t>Red_CV6#5749</t>
  </si>
  <si>
    <t>Red_CV6</t>
  </si>
  <si>
    <t>jkredcv6@gmail.com</t>
  </si>
  <si>
    <t>217851181362446337</t>
  </si>
  <si>
    <t>Admiral Ackbar#8434</t>
  </si>
  <si>
    <t>admiralakbar1</t>
  </si>
  <si>
    <t>forshitidontwantpublic@gmail.com</t>
  </si>
  <si>
    <t>198223315075203073</t>
  </si>
  <si>
    <t>Nexerus#3695</t>
  </si>
  <si>
    <t>Nexerus</t>
  </si>
  <si>
    <t>thenexerus@gmail.com</t>
  </si>
  <si>
    <t>169267021530398720</t>
  </si>
  <si>
    <t>Carpe Verpa#0840</t>
  </si>
  <si>
    <t>CarpeVerpa</t>
  </si>
  <si>
    <t>carpeverpa420@gmail.com</t>
  </si>
  <si>
    <t>86166812097523712</t>
  </si>
  <si>
    <t>Cimmaron#3567</t>
  </si>
  <si>
    <t>cimmaronspirit</t>
  </si>
  <si>
    <t>cimmaronspirittno@gmail.com</t>
  </si>
  <si>
    <t>599760165591580672</t>
  </si>
  <si>
    <t>48thRonin#2938</t>
  </si>
  <si>
    <t>TheDietyFLMR</t>
  </si>
  <si>
    <t>FILLMORE.TNO@gmail.com</t>
  </si>
  <si>
    <t>88010142158692352</t>
  </si>
  <si>
    <t>Numbers #9271</t>
  </si>
  <si>
    <t>numbers296</t>
  </si>
  <si>
    <t>doorconspiracy2020@gmail.com</t>
  </si>
  <si>
    <t>202942855520452610</t>
  </si>
  <si>
    <t>motharchoddar#2386</t>
  </si>
  <si>
    <t>motharchoddar</t>
  </si>
  <si>
    <t>tyskert@gmail.com</t>
  </si>
  <si>
    <t>498200530913591297</t>
  </si>
  <si>
    <t>Volkorel#2657</t>
  </si>
  <si>
    <t>Volkorel</t>
  </si>
  <si>
    <t>akdenizaras1@gmail.com</t>
  </si>
  <si>
    <t>332883294154653696</t>
  </si>
  <si>
    <t>lleo#1663</t>
  </si>
  <si>
    <t>sinisterporpoise</t>
  </si>
  <si>
    <t>sinisterporpoise@gmail.com</t>
  </si>
  <si>
    <t>625376723747471380</t>
  </si>
  <si>
    <t>trebeckey#2731</t>
  </si>
  <si>
    <t>robert.arthur</t>
  </si>
  <si>
    <t xml:space="preserve">rob.arthur.248@gmail.com </t>
  </si>
  <si>
    <t>280463996094513162</t>
  </si>
  <si>
    <t>charlesthe50th#1439</t>
  </si>
  <si>
    <t>charlesthe50th</t>
  </si>
  <si>
    <t>charlesthe50th@gmail.com</t>
  </si>
  <si>
    <t>270612442285867008</t>
  </si>
  <si>
    <t>kondz#5277</t>
  </si>
  <si>
    <t>konbro</t>
  </si>
  <si>
    <t>kbroen98@gmail.com</t>
  </si>
  <si>
    <t>566831540638580770</t>
  </si>
  <si>
    <t>butteryfish#7452</t>
  </si>
  <si>
    <t>ButteryFish</t>
  </si>
  <si>
    <t xml:space="preserve">zzericcsen@gmail.com </t>
  </si>
  <si>
    <t>335149761466466309</t>
  </si>
  <si>
    <t>DanTheHTGMan#0849</t>
  </si>
  <si>
    <t>DanTheHTGMan</t>
  </si>
  <si>
    <t>danielgardam98@gmail.com</t>
  </si>
  <si>
    <t>421831586183512079</t>
  </si>
  <si>
    <t>Masterbobli#0483</t>
  </si>
  <si>
    <t>masterbobli</t>
  </si>
  <si>
    <t>masterbobli@163.com</t>
  </si>
  <si>
    <t>683779516266577960</t>
  </si>
  <si>
    <t>Massena#6582</t>
  </si>
  <si>
    <t>MilkToast</t>
  </si>
  <si>
    <t>andremassena78@gmail.com</t>
  </si>
  <si>
    <t>315107852589203456</t>
  </si>
  <si>
    <t>YoRHaダーリン☭#9687</t>
  </si>
  <si>
    <t>YorhaDarling</t>
  </si>
  <si>
    <t>keyondre42@gmail.com</t>
  </si>
  <si>
    <t>260523974964805633</t>
  </si>
  <si>
    <t>BananaRepublic#1861</t>
  </si>
  <si>
    <t>banana_republic_</t>
  </si>
  <si>
    <t>levit955@gmail.com</t>
  </si>
  <si>
    <t>482046234136150027</t>
  </si>
  <si>
    <t>kingquayle#7395</t>
  </si>
  <si>
    <t>cmn1cmn</t>
  </si>
  <si>
    <t>cmn1cmn@Gmail.com</t>
  </si>
  <si>
    <t>525511576296620035</t>
  </si>
  <si>
    <t>Hexcron#5122</t>
  </si>
  <si>
    <t>Hexcron</t>
  </si>
  <si>
    <t>hexcron50342@gmail.com</t>
  </si>
  <si>
    <t>197803130077839380</t>
  </si>
  <si>
    <t>PresidentStorm#0481</t>
  </si>
  <si>
    <t>PresidentStorm</t>
  </si>
  <si>
    <t>wyattwarlord1@gmail.com</t>
  </si>
  <si>
    <t>533907141103321088</t>
  </si>
  <si>
    <t>Jungle Rat#8957</t>
  </si>
  <si>
    <t>junglerat</t>
  </si>
  <si>
    <t>pedrohp199@hotmail.com</t>
  </si>
  <si>
    <t>215666184597667840</t>
  </si>
  <si>
    <t>Bev7787🕊#5480</t>
  </si>
  <si>
    <t>Bev7787</t>
  </si>
  <si>
    <t>eregister2me@gmail.com</t>
  </si>
  <si>
    <t>534189686076473359</t>
  </si>
  <si>
    <t>News_12#9073</t>
  </si>
  <si>
    <t>cascott4</t>
  </si>
  <si>
    <t>cascott4@gmail.com</t>
  </si>
  <si>
    <t>420875908744740864</t>
  </si>
  <si>
    <t>cool kid jseus #7206</t>
  </si>
  <si>
    <t>LiterallyStuff</t>
  </si>
  <si>
    <t>pappajosefstalin@gmail.com</t>
  </si>
  <si>
    <t>670367744406978560</t>
  </si>
  <si>
    <t>Vince#9864</t>
  </si>
  <si>
    <t>gitlab_vince</t>
  </si>
  <si>
    <t>coolpopper212@gmail.com</t>
  </si>
  <si>
    <t>715741385231302677</t>
  </si>
  <si>
    <t>mouli#0969</t>
  </si>
  <si>
    <t>wghstrfghjkl</t>
  </si>
  <si>
    <t>wghstrfghjkl@gmail.com</t>
  </si>
  <si>
    <t>563807112929738779</t>
  </si>
  <si>
    <t>The Government#3901</t>
  </si>
  <si>
    <t>marshmallooow14</t>
  </si>
  <si>
    <t>marshmallooow14@gmail.com</t>
  </si>
  <si>
    <t>525430209369997312</t>
  </si>
  <si>
    <t>Astograth#8065</t>
  </si>
  <si>
    <t>Astograph</t>
  </si>
  <si>
    <t>siirribarra@gmail.com</t>
  </si>
  <si>
    <t>282953331067060224</t>
  </si>
  <si>
    <t>Dudeis#8668</t>
  </si>
  <si>
    <t>kabet333</t>
  </si>
  <si>
    <t>kabet333@gmail.com</t>
  </si>
  <si>
    <t>307891685273370634</t>
  </si>
  <si>
    <t>Bolomacht#6456</t>
  </si>
  <si>
    <t>Kaisermacht</t>
  </si>
  <si>
    <t>BoloTNOmod@gmail.com</t>
  </si>
  <si>
    <t>234503340241715200</t>
  </si>
  <si>
    <t>hardcore gamer man#6623</t>
  </si>
  <si>
    <t>xxsilverwindsxx@gmail.com</t>
  </si>
  <si>
    <t>224143394429992960</t>
  </si>
  <si>
    <t>Cadrej Andrej#9182</t>
  </si>
  <si>
    <t>CadrejAndrej</t>
  </si>
  <si>
    <t>cadrejandrej10@gmail.com</t>
  </si>
  <si>
    <t>404114571457200128</t>
  </si>
  <si>
    <t>larkin#4149</t>
  </si>
  <si>
    <t>larkinshay</t>
  </si>
  <si>
    <t>larkinshay35@gmail.com</t>
  </si>
  <si>
    <t>536447849152380983</t>
  </si>
  <si>
    <t>Baron Steakpuncher#6733</t>
  </si>
  <si>
    <t>BaronSteakpuncher</t>
  </si>
  <si>
    <t>patrickgarment12haines@gmail.com</t>
  </si>
  <si>
    <t>276846491975286785</t>
  </si>
  <si>
    <t>CRABDANGO#8545</t>
  </si>
  <si>
    <t>WhereInTheWorldIsOttoSkorzeny</t>
  </si>
  <si>
    <t>dystopiadevforum@gmail.com</t>
  </si>
  <si>
    <t>204518910815371265</t>
  </si>
  <si>
    <t>Peterburg22#0569</t>
  </si>
  <si>
    <t>peterburg22</t>
  </si>
  <si>
    <t>andreykvasha@gmail.com</t>
  </si>
  <si>
    <t>238355905526104074</t>
  </si>
  <si>
    <t>RandomWriter#3865</t>
  </si>
  <si>
    <t>randomwriter413</t>
  </si>
  <si>
    <t>RandomWriter413@gmail.com</t>
  </si>
  <si>
    <t>357441271083696128</t>
  </si>
  <si>
    <t>Marethyu#0290</t>
  </si>
  <si>
    <t>Marethyu1918</t>
  </si>
  <si>
    <t>lorenzorkitane@gmail.com</t>
  </si>
  <si>
    <t>502338759447150592</t>
  </si>
  <si>
    <t>All_names_were_took#2906</t>
  </si>
  <si>
    <t>All_names_were_took</t>
  </si>
  <si>
    <t>derek118168@gmail.com</t>
  </si>
  <si>
    <t>284084683350736899</t>
  </si>
  <si>
    <t>Lazergaz#7819</t>
  </si>
  <si>
    <t>Lazergaz</t>
  </si>
  <si>
    <t>kulhocy@gmail.com</t>
  </si>
  <si>
    <t>165212998640730112</t>
  </si>
  <si>
    <t>magma in space#6455</t>
  </si>
  <si>
    <t>DSpacefear</t>
  </si>
  <si>
    <t>magmasajerk@gmail.com</t>
  </si>
  <si>
    <t>325236249059262464</t>
  </si>
  <si>
    <t>neztor#0095</t>
  </si>
  <si>
    <t>sharonhorste@gmail.com</t>
  </si>
  <si>
    <t>238412315903524866</t>
  </si>
  <si>
    <t>General Ambrose Burnside#3227</t>
  </si>
  <si>
    <t xml:space="preserve">General-Ambrose </t>
  </si>
  <si>
    <t>colinjanderson1@gmail.com</t>
  </si>
  <si>
    <t>95485371831296000</t>
  </si>
  <si>
    <t>Heisenbee#8032</t>
  </si>
  <si>
    <t>zslayernslay</t>
  </si>
  <si>
    <t>zslayernslay@gmail.com</t>
  </si>
  <si>
    <t>630179546213122049</t>
  </si>
  <si>
    <t>Goered_Out_Of_My_#6583</t>
  </si>
  <si>
    <t>BoeringGoering</t>
  </si>
  <si>
    <t>rdactd14@gmail.com</t>
  </si>
  <si>
    <t>305444381685710848</t>
  </si>
  <si>
    <t>HEENDISNEVERT#2570</t>
  </si>
  <si>
    <t>heendisnevert</t>
  </si>
  <si>
    <t>heendisnevert@gmail.com</t>
  </si>
  <si>
    <t>468590777086377984</t>
  </si>
  <si>
    <t>sennylowkey#9210</t>
  </si>
  <si>
    <t>senorlowkey</t>
  </si>
  <si>
    <t>ivanjustin83@gmail.com</t>
  </si>
  <si>
    <t>259124833508524035</t>
  </si>
  <si>
    <t>komradekeener#1657</t>
  </si>
  <si>
    <t>komradekeener</t>
  </si>
  <si>
    <t>aidanofcalifornia@gmail.com</t>
  </si>
  <si>
    <t>126830938112917504</t>
  </si>
  <si>
    <t>Salty John#7203</t>
  </si>
  <si>
    <t>SaltyJohn</t>
  </si>
  <si>
    <t>gaijin.advanced@hotmail.com.au</t>
  </si>
  <si>
    <t>203488076645793792</t>
  </si>
  <si>
    <t>TellamWhat#9686</t>
  </si>
  <si>
    <t>TellamWhat</t>
  </si>
  <si>
    <t>j.tellam@hotmail.co.uk</t>
  </si>
  <si>
    <t>413650026397564930</t>
  </si>
  <si>
    <t>scoodoop#5808</t>
  </si>
  <si>
    <t>scoodoop</t>
  </si>
  <si>
    <t>megascoodoop@gmail.com</t>
  </si>
  <si>
    <t>739491003609907272</t>
  </si>
  <si>
    <t>Fausting#7934</t>
  </si>
  <si>
    <t xml:space="preserve">Faust.A </t>
  </si>
  <si>
    <t>17fausting@gmail.com</t>
  </si>
  <si>
    <t>381435455100420097</t>
  </si>
  <si>
    <t>catbutr#5958</t>
  </si>
  <si>
    <t>catbutr</t>
  </si>
  <si>
    <t>pkarabatov@gmail.com</t>
  </si>
  <si>
    <t>218112056187027456</t>
  </si>
  <si>
    <t>Mic!#7664</t>
  </si>
  <si>
    <t>scyllasowner@gmail.com</t>
  </si>
  <si>
    <t>497066039276994564</t>
  </si>
  <si>
    <t>jesusツ#2081</t>
  </si>
  <si>
    <t>Its-ya-boy-jesus</t>
  </si>
  <si>
    <t xml:space="preserve">Michalsira123@gmail.com </t>
  </si>
  <si>
    <t>373479406884356098</t>
  </si>
  <si>
    <t xml:space="preserve">bambaaduoma#9887 </t>
  </si>
  <si>
    <t>erel.batish</t>
  </si>
  <si>
    <t>erel.batish@gmail.com</t>
  </si>
  <si>
    <t>225694124903366656</t>
  </si>
  <si>
    <t>Gnarwolf#7587</t>
  </si>
  <si>
    <t>Gnarwolff</t>
  </si>
  <si>
    <t>nottheamericanscene@gmail.com</t>
  </si>
  <si>
    <t>453313835043127306</t>
  </si>
  <si>
    <t>ArrEffKay #0863</t>
  </si>
  <si>
    <t>ArrEffKay</t>
  </si>
  <si>
    <t>robertfkennedynpp@gmail.com</t>
  </si>
  <si>
    <t>606773493014462487</t>
  </si>
  <si>
    <t>Hakurei Reimu#1312</t>
  </si>
  <si>
    <t>HououinKyouma</t>
  </si>
  <si>
    <t xml:space="preserve">totorolee12@gmail.com </t>
  </si>
  <si>
    <t>227857021498556418</t>
  </si>
  <si>
    <t>Batsy#5675</t>
  </si>
  <si>
    <t>baudyoliver@gmail.com</t>
  </si>
  <si>
    <t>229808735613222912</t>
  </si>
  <si>
    <t>Bsharri#3318</t>
  </si>
  <si>
    <t>Bsharri</t>
  </si>
  <si>
    <t>Ben-606@hotmail.com</t>
  </si>
  <si>
    <t>658685288880799776</t>
  </si>
  <si>
    <t>Grig#7348</t>
  </si>
  <si>
    <t>EpicGrigori</t>
  </si>
  <si>
    <t>sepantabin81@gmail.com</t>
  </si>
  <si>
    <t>262598701556432898</t>
  </si>
  <si>
    <t xml:space="preserve">NukeGaming#7334 </t>
  </si>
  <si>
    <t>NukeGaming100</t>
  </si>
  <si>
    <t>nukegaming1000@gmail.com</t>
  </si>
  <si>
    <t>157182982120144897</t>
  </si>
  <si>
    <t>mop#7182</t>
  </si>
  <si>
    <t>moppp</t>
  </si>
  <si>
    <t>emailmasterofparadox@gmail.com</t>
  </si>
  <si>
    <t>211586742317219840</t>
  </si>
  <si>
    <t>OPAsian#8622</t>
  </si>
  <si>
    <t>OPAsian</t>
  </si>
  <si>
    <t>svenkevinli@gmail.com</t>
  </si>
  <si>
    <t>231763404379914240</t>
  </si>
  <si>
    <t>Arashi89 #1084</t>
  </si>
  <si>
    <t>Arashi89</t>
  </si>
  <si>
    <t>stormeagle449@gmail.com</t>
  </si>
  <si>
    <t>228926113454358530</t>
  </si>
  <si>
    <t>Potentialplateau#1775</t>
  </si>
  <si>
    <t>PotentialPlateau</t>
  </si>
  <si>
    <t>tom.daem@hotmail.com</t>
  </si>
  <si>
    <t>230152325488967690</t>
  </si>
  <si>
    <t>Lithobraker#8110</t>
  </si>
  <si>
    <t>Lithobraker</t>
  </si>
  <si>
    <t>rreilly1066@gmail.com</t>
  </si>
  <si>
    <t>238464656455368705</t>
  </si>
  <si>
    <t>single-reactor-ignition#6467</t>
  </si>
  <si>
    <t>forecastcrayola</t>
  </si>
  <si>
    <t>bradley.stuzman@gmail.com</t>
  </si>
  <si>
    <t>297908892665380867</t>
  </si>
  <si>
    <t>empona45#5992</t>
  </si>
  <si>
    <t>empona45</t>
  </si>
  <si>
    <t>edgardleuenroth@gmail.com</t>
  </si>
  <si>
    <t>310712875620761600</t>
  </si>
  <si>
    <t>Internetismean#7482</t>
  </si>
  <si>
    <t>GLAccount</t>
  </si>
  <si>
    <t>Internetmodding@outlook.es</t>
  </si>
  <si>
    <t>261503059568361483</t>
  </si>
  <si>
    <t>Claystead#9006</t>
  </si>
  <si>
    <t>Claystead</t>
  </si>
  <si>
    <t>richgog@gmail.com</t>
  </si>
  <si>
    <t>120925868246827008</t>
  </si>
  <si>
    <t>jentren#5686</t>
  </si>
  <si>
    <t>jentren</t>
  </si>
  <si>
    <t>dnhajrovic77@gmail.com</t>
  </si>
  <si>
    <t>563365193963405313</t>
  </si>
  <si>
    <t>kuzunoha1979#9829</t>
  </si>
  <si>
    <t>Kuzunoha1979</t>
  </si>
  <si>
    <t>kuzunohatno1979@gmail.com</t>
  </si>
  <si>
    <t>159065552416014338</t>
  </si>
  <si>
    <t>Jaxx_On#9144</t>
  </si>
  <si>
    <t>J4xx0n</t>
  </si>
  <si>
    <t>johnny.c.foy@gmail.com</t>
  </si>
  <si>
    <t>176065818562527232</t>
  </si>
  <si>
    <t>Götterdämmerung wieder dabei#8378</t>
  </si>
  <si>
    <t>LordxVile</t>
  </si>
  <si>
    <t>lordxvile@gmail.com</t>
  </si>
  <si>
    <t>507512504512020481</t>
  </si>
  <si>
    <t>raoultastisch#1163</t>
  </si>
  <si>
    <t>RaoulTastisch</t>
  </si>
  <si>
    <t>raoultastisch@web.de</t>
  </si>
  <si>
    <t>365961940381466624</t>
  </si>
  <si>
    <t>CDocwra#8796</t>
  </si>
  <si>
    <t>CDocwra</t>
  </si>
  <si>
    <t>connor.docwra@btinternet.com</t>
  </si>
  <si>
    <t>343861087223021569</t>
  </si>
  <si>
    <t>David Zevenhuizen#7974</t>
  </si>
  <si>
    <t>Obsidian147</t>
  </si>
  <si>
    <t>david_zevenhuizen@hotmail.com</t>
  </si>
  <si>
    <t>301074297475170305</t>
  </si>
  <si>
    <t>Walker Of Chaos#1533</t>
  </si>
  <si>
    <t>ChaoticVanguard</t>
  </si>
  <si>
    <t>maxvi@student.chalmers.se</t>
  </si>
  <si>
    <t>258339606469017600</t>
  </si>
  <si>
    <t>John#7296</t>
  </si>
  <si>
    <t>Johnkj</t>
  </si>
  <si>
    <t>john.kjeken@gmail.com</t>
  </si>
  <si>
    <t>467723103716376596</t>
  </si>
  <si>
    <t>Raptor#1112</t>
  </si>
  <si>
    <t>PrimeMinisterRaptor</t>
  </si>
  <si>
    <t>moistmachine8000@gmail.com</t>
  </si>
  <si>
    <t>255731861731541002</t>
  </si>
  <si>
    <t>Con#5540</t>
  </si>
  <si>
    <t>Con_</t>
  </si>
  <si>
    <t>connall37@gmail.com</t>
  </si>
  <si>
    <t>534871063822336002</t>
  </si>
  <si>
    <t>paradoxicah#1270</t>
  </si>
  <si>
    <t>Paradoxicah</t>
  </si>
  <si>
    <t>paradoxicah@gmail.com</t>
  </si>
  <si>
    <t>327154286234435584</t>
  </si>
  <si>
    <t>ChainsawHands#2058</t>
  </si>
  <si>
    <t>ChainsawHands</t>
  </si>
  <si>
    <t>jnalmond98@gmail.com</t>
  </si>
  <si>
    <t>257872749400293376</t>
  </si>
  <si>
    <t>Erzherzog#9482</t>
  </si>
  <si>
    <t>Erzherzog</t>
  </si>
  <si>
    <t>enferson.new@gmail.com</t>
  </si>
  <si>
    <t>718529603261431958</t>
  </si>
  <si>
    <t>Hola-Man#5321</t>
  </si>
  <si>
    <t>hola-man</t>
  </si>
  <si>
    <t>man.of.hola@gmail.com</t>
  </si>
  <si>
    <t>198940528853647360</t>
  </si>
  <si>
    <t>Mindtraveller#7549</t>
  </si>
  <si>
    <t>Mindtraveller</t>
  </si>
  <si>
    <t>connordouglas94@gmail.com</t>
  </si>
  <si>
    <t>351755524737597443</t>
  </si>
  <si>
    <t>TUORLOC#4393</t>
  </si>
  <si>
    <t>giovimoroni</t>
  </si>
  <si>
    <t>giovimoroni@virgilio.it</t>
  </si>
  <si>
    <t>315470794799054848</t>
  </si>
  <si>
    <t>ItsNothing#5097</t>
  </si>
  <si>
    <t>engineer-with-wrench</t>
  </si>
  <si>
    <t>mateuszr8888@gmail.com</t>
  </si>
  <si>
    <t>323259157396586497</t>
  </si>
  <si>
    <t>Lucy (not Parsons)#0240</t>
  </si>
  <si>
    <t>greenpeace108@gmail.com</t>
  </si>
  <si>
    <t>179602039796531201</t>
  </si>
  <si>
    <t>ntfunk#1557</t>
  </si>
  <si>
    <t>ntfunk</t>
  </si>
  <si>
    <t>cjorge5697@gmail.com</t>
  </si>
  <si>
    <t>423036247536041984</t>
  </si>
  <si>
    <t>Citoyen Helix666#2229</t>
  </si>
  <si>
    <t>GodHelix666</t>
  </si>
  <si>
    <t>marignymael@gmail.com</t>
  </si>
  <si>
    <t>415997208970919947</t>
  </si>
  <si>
    <t>Shephard#8488</t>
  </si>
  <si>
    <t>Shephard</t>
  </si>
  <si>
    <t>cgrpshephard@gmail.com</t>
  </si>
  <si>
    <t>196158679328751616</t>
  </si>
  <si>
    <t>bread#2599</t>
  </si>
  <si>
    <t>baronvonbread</t>
  </si>
  <si>
    <t>bbrantome@gmail.com</t>
  </si>
  <si>
    <t>296832659424804884</t>
  </si>
  <si>
    <t>uncountablyInfinite#2944</t>
  </si>
  <si>
    <t>Uncountably Infinite</t>
  </si>
  <si>
    <t>uncountablyinfinite1056@gmail.com</t>
  </si>
  <si>
    <t>215328278511091713</t>
  </si>
  <si>
    <t>ClausewitzianFriction#6526</t>
  </si>
  <si>
    <t>EmberTech</t>
  </si>
  <si>
    <t>mobiletaskforcenu7@gmail.com</t>
  </si>
  <si>
    <t>410382112563134465</t>
  </si>
  <si>
    <t>Varflock#4654</t>
  </si>
  <si>
    <t>Varflock</t>
  </si>
  <si>
    <t>delyorkatt@gmail.com</t>
  </si>
  <si>
    <t>260848850212880394</t>
  </si>
  <si>
    <t>IntegerZ#0209</t>
  </si>
  <si>
    <t>lordoftherings48</t>
  </si>
  <si>
    <t>lordoftherings48@gmail.com</t>
  </si>
  <si>
    <t>270430141723836416</t>
  </si>
  <si>
    <t>Alexmikli#5203</t>
  </si>
  <si>
    <t>alexmikli</t>
  </si>
  <si>
    <t>olafmikli@gmail.com</t>
  </si>
  <si>
    <t>324513673316007936</t>
  </si>
  <si>
    <t>Kvesir#6411</t>
  </si>
  <si>
    <t>Kvesir</t>
  </si>
  <si>
    <t>blocksninja@gmail.com</t>
  </si>
  <si>
    <t>210256924103540741</t>
  </si>
  <si>
    <t>CommieSlayer#3493</t>
  </si>
  <si>
    <t>CommieSlayer</t>
  </si>
  <si>
    <t>nealdaman@gmail.com</t>
  </si>
  <si>
    <t>398869427522764800</t>
  </si>
  <si>
    <t>Big Bob#9146</t>
  </si>
  <si>
    <t>KaiserSpet</t>
  </si>
  <si>
    <t>kaiserspetgreytideworldwide@gmail.com</t>
  </si>
  <si>
    <t>554487111903084554</t>
  </si>
  <si>
    <t>BBuzz#5813</t>
  </si>
  <si>
    <t>BBuzz</t>
  </si>
  <si>
    <t>bbuz313@gmail.com</t>
  </si>
  <si>
    <t>289192931443867649</t>
  </si>
  <si>
    <t>🌸Haruhi is Waifu🌸#2296</t>
  </si>
  <si>
    <t>Haruhi_is_Waifu</t>
  </si>
  <si>
    <t>blackninjatam0926@gmail.com</t>
  </si>
  <si>
    <t>118844460229459968</t>
  </si>
  <si>
    <t>taqn#6294</t>
  </si>
  <si>
    <t>taqn22</t>
  </si>
  <si>
    <t>nikceratops@gmail.com</t>
  </si>
  <si>
    <t>370585791375605763</t>
  </si>
  <si>
    <t>Aero17#6047</t>
  </si>
  <si>
    <t xml:space="preserve">LeonG17 </t>
  </si>
  <si>
    <t>leon.galiano@ntlworld.com</t>
  </si>
  <si>
    <t>152861285464276992</t>
  </si>
  <si>
    <t>moyme#8052</t>
  </si>
  <si>
    <t>krautguy</t>
  </si>
  <si>
    <t>moymeing@gmail.com</t>
  </si>
  <si>
    <t>278542109374545921</t>
  </si>
  <si>
    <t>redbaron#0294</t>
  </si>
  <si>
    <t>redbaronHOI4</t>
  </si>
  <si>
    <t>dafridaydood@gmail.com</t>
  </si>
  <si>
    <t>330465582342340609</t>
  </si>
  <si>
    <t>Valrin#8109</t>
  </si>
  <si>
    <t>Valrin</t>
  </si>
  <si>
    <t>nestaroni@gmail.com</t>
  </si>
  <si>
    <t>Arashi89#1084</t>
  </si>
  <si>
    <t>459100884232568833</t>
  </si>
  <si>
    <t>Yote Bote#1109</t>
  </si>
  <si>
    <t>gcaljersey@gmail.com</t>
  </si>
  <si>
    <t>316619023880159232</t>
  </si>
  <si>
    <t>Dapocalypse#1237</t>
  </si>
  <si>
    <t>Dapocalypse</t>
  </si>
  <si>
    <t>dedhiadev5@gmail.com</t>
  </si>
  <si>
    <t>161039554005041163</t>
  </si>
  <si>
    <t>Petra Guchigang#0855</t>
  </si>
  <si>
    <t>josephwilliams6148</t>
  </si>
  <si>
    <t>josephwilliams6148@gmail.com</t>
  </si>
  <si>
    <t>278562733610500096</t>
  </si>
  <si>
    <t>Blakil#3433</t>
  </si>
  <si>
    <t>Blakil</t>
  </si>
  <si>
    <t>blakilmusic@gmail.com</t>
  </si>
  <si>
    <t>198602264624103439</t>
  </si>
  <si>
    <t>Plautulus#9991</t>
  </si>
  <si>
    <t>Joseph.phillip.richard@sjc.edu</t>
  </si>
  <si>
    <t>238234001708417024</t>
  </si>
  <si>
    <t>Yard1#5299</t>
  </si>
  <si>
    <t>Yard1</t>
  </si>
  <si>
    <t>antoni.baum@protonmail.com</t>
  </si>
  <si>
    <t>219246235872133133</t>
  </si>
  <si>
    <t>ThePinkPanzer#0767</t>
  </si>
  <si>
    <t>ThePinkPanzer</t>
  </si>
  <si>
    <t>rangeroswald@gmail.com</t>
  </si>
  <si>
    <t>196509361634410496</t>
  </si>
  <si>
    <t>ACertainPole#0795</t>
  </si>
  <si>
    <t>trainsrg68</t>
  </si>
  <si>
    <t>trainsrg68@gmail.com</t>
  </si>
  <si>
    <t>255085559863574529</t>
  </si>
  <si>
    <t>Theia#2928</t>
  </si>
  <si>
    <t>Theaaman3</t>
  </si>
  <si>
    <t>Theaaman2@gmail.com</t>
  </si>
  <si>
    <t>gutza1#0131</t>
  </si>
  <si>
    <t>gutza1</t>
  </si>
  <si>
    <t>peterushtoma@yahoo.com</t>
  </si>
  <si>
    <t>TeenSpirit #5193</t>
  </si>
  <si>
    <t>TeenSpirit</t>
  </si>
  <si>
    <t>wedge.chase@yahoo.com</t>
  </si>
  <si>
    <t>florian ♻#3643</t>
  </si>
  <si>
    <t>FlorianSenfter</t>
  </si>
  <si>
    <t>musiquenonstoptechno@gmail.com</t>
  </si>
  <si>
    <t>Raidou#1508</t>
  </si>
  <si>
    <t>svshafikhani</t>
  </si>
  <si>
    <t>sshafikhani@gmail.com</t>
  </si>
  <si>
    <t>Femma#4022</t>
  </si>
  <si>
    <t>Femma</t>
  </si>
  <si>
    <t>cvandrasik@gmail.com</t>
  </si>
  <si>
    <t>Baron von Rekt-Hofen#9660</t>
  </si>
  <si>
    <t>BaronVonRektHofen</t>
  </si>
  <si>
    <t>wlindseyclark@gmail.com</t>
  </si>
  <si>
    <t>A Cliff Racer#9115</t>
  </si>
  <si>
    <t xml:space="preserve">bronwhitehill </t>
  </si>
  <si>
    <t>bronwhitehill@gmail.com</t>
  </si>
  <si>
    <t>283705486413660161</t>
  </si>
  <si>
    <t>Magnimik#8438</t>
  </si>
  <si>
    <t>Magnimik</t>
  </si>
  <si>
    <t>magnimik7@gmail.com</t>
  </si>
  <si>
    <t>akdenizaras1</t>
  </si>
  <si>
    <t>AdmiralAkbar1</t>
  </si>
  <si>
    <t>0009ddet#9582</t>
  </si>
  <si>
    <t>tedd9000</t>
  </si>
  <si>
    <t>ddettno@gmail.com</t>
  </si>
  <si>
    <t>AlbertSphere#6611</t>
  </si>
  <si>
    <t>sickomode</t>
  </si>
  <si>
    <t>albertspheremod@gmail.com</t>
  </si>
  <si>
    <t>Oveja89#8419</t>
  </si>
  <si>
    <t>Ovejalz89</t>
  </si>
  <si>
    <t>ovejalz89@gmail.com</t>
  </si>
  <si>
    <t>Milessmiles1#3160</t>
  </si>
  <si>
    <t>Taco-dev</t>
  </si>
  <si>
    <t>tacodevtacodev@gmail.com</t>
  </si>
  <si>
    <t>eatsfoobars#7162</t>
  </si>
  <si>
    <t>eatsfoobars</t>
  </si>
  <si>
    <t>eatsfoobars@tutanota.com</t>
  </si>
  <si>
    <t>JrTighe#9560</t>
  </si>
  <si>
    <t>JrTighe</t>
  </si>
  <si>
    <t>jrtighenovus@gmail.com</t>
  </si>
  <si>
    <t>Bottlecap#2484</t>
  </si>
  <si>
    <t>Boomercap</t>
  </si>
  <si>
    <t>Will.rk.Henry@gmail.com</t>
  </si>
  <si>
    <t>Tannenberg#2610</t>
  </si>
  <si>
    <t>Tannenberg</t>
  </si>
  <si>
    <t>tannenbergblitz@gmail.com</t>
  </si>
  <si>
    <t>Curvinghawk_5#7854</t>
  </si>
  <si>
    <t>angus.dresner@gmail.com</t>
  </si>
  <si>
    <t>EpochPirate#4639</t>
  </si>
  <si>
    <t>EpochPirate</t>
  </si>
  <si>
    <t>haroldusmarkel@gmail.com</t>
  </si>
  <si>
    <t>Freed#4998</t>
  </si>
  <si>
    <t>Aggeronus</t>
  </si>
  <si>
    <t>mews5678@gmail.com</t>
  </si>
  <si>
    <t>Leonskye#7051</t>
  </si>
  <si>
    <t>@leonskye</t>
  </si>
  <si>
    <t>leonskreyer@gmail.com</t>
  </si>
  <si>
    <t xml:space="preserve">Track#8147 </t>
  </si>
  <si>
    <t>@Track265</t>
  </si>
  <si>
    <t xml:space="preserve">insidiouse612@gmail.com </t>
  </si>
  <si>
    <t>CrookDoodle#9810</t>
  </si>
  <si>
    <t>CrookDoodle</t>
  </si>
  <si>
    <t>guillaume@scharre.com</t>
  </si>
  <si>
    <t>MajorMurray#2543</t>
  </si>
  <si>
    <t>1majormurray</t>
  </si>
  <si>
    <t>1majormurray@gmail.com</t>
  </si>
  <si>
    <t>DiocletianFanBoy#4780</t>
  </si>
  <si>
    <t xml:space="preserve">DiocletianFanBoy </t>
  </si>
  <si>
    <t>matt.england95@gmail.com</t>
  </si>
  <si>
    <t>Hystiklopp#8217</t>
  </si>
  <si>
    <t>Hystiklopp</t>
  </si>
  <si>
    <t>hystiklopp@gmail.com</t>
  </si>
  <si>
    <t>Cиний #1984</t>
  </si>
  <si>
    <t>Blue_the_Human</t>
  </si>
  <si>
    <t>comradeblueberry@gmail.com</t>
  </si>
  <si>
    <t>nexus#7024</t>
  </si>
  <si>
    <t>nexustno</t>
  </si>
  <si>
    <t>myponeyclub@gmail.com</t>
  </si>
  <si>
    <t>Einstein2004113#7627</t>
  </si>
  <si>
    <t>Einstein2004113</t>
  </si>
  <si>
    <t>mrm.einstein2004113@gmail.com</t>
  </si>
  <si>
    <t>Trible#7369</t>
  </si>
  <si>
    <t>Trible69</t>
  </si>
  <si>
    <t>emunoz200826@gmail.com</t>
  </si>
  <si>
    <t>bagouda#1252</t>
  </si>
  <si>
    <t>Bagouda</t>
  </si>
  <si>
    <t>rubread56@gmail.com</t>
  </si>
  <si>
    <t>James#4781</t>
  </si>
  <si>
    <t>SolarMax</t>
  </si>
  <si>
    <t>dickj001@gmail.com</t>
  </si>
  <si>
    <t>Saas#4733</t>
  </si>
  <si>
    <t>throwawaysaas</t>
  </si>
  <si>
    <t>throwawaysaas@gmail.com</t>
  </si>
  <si>
    <t>glimglam69#1228</t>
  </si>
  <si>
    <t>pikeman233</t>
  </si>
  <si>
    <t>pikeman233@gmail.com</t>
  </si>
  <si>
    <t>Anuer#6005</t>
  </si>
  <si>
    <t>Goldenrod</t>
  </si>
  <si>
    <t>silhouetteformula@yandex.com</t>
  </si>
  <si>
    <t>uglidoll#4089</t>
  </si>
  <si>
    <t>@uglidoll</t>
  </si>
  <si>
    <t>memecity2016@gmail.com</t>
  </si>
  <si>
    <t>OnlyThePie#9033</t>
  </si>
  <si>
    <t>eli73was@gmail.com</t>
  </si>
  <si>
    <t>Smokey#1540</t>
  </si>
  <si>
    <t>@SmokeyOtto</t>
  </si>
  <si>
    <t>SmokeyOtto21@gmail.com</t>
  </si>
  <si>
    <t>ThArPi#3574</t>
  </si>
  <si>
    <t>cklplanet@gmail.com</t>
  </si>
  <si>
    <t>marie!#2622</t>
  </si>
  <si>
    <t>@marie-xikang</t>
  </si>
  <si>
    <t>sfrey102@gmail.com</t>
  </si>
  <si>
    <t>FilAnd#0249</t>
  </si>
  <si>
    <t>@ PerFilipAndersson</t>
  </si>
  <si>
    <t>risalamaltakaxi@gmail.com</t>
  </si>
  <si>
    <t>ducko#3063</t>
  </si>
  <si>
    <t>@kirbyrocks64</t>
  </si>
  <si>
    <t>harrisonchang5@gmail.com</t>
  </si>
  <si>
    <t>RoninMacbeth#9234</t>
  </si>
  <si>
    <t>danebb@gmail.com</t>
  </si>
  <si>
    <t>Englishrocker97#3473</t>
  </si>
  <si>
    <t>@englishrocker97</t>
  </si>
  <si>
    <t>englishrocker97@gmail.com</t>
  </si>
  <si>
    <t>Spughatti#4385</t>
  </si>
  <si>
    <t>@Spughatti</t>
  </si>
  <si>
    <t>ElvichuCondon@gmail.com</t>
  </si>
  <si>
    <t>rose colored ryan #1312</t>
  </si>
  <si>
    <t>@rosecoloredryan</t>
  </si>
  <si>
    <t>r0sec0l0redry4n@gmail.com</t>
  </si>
  <si>
    <t>No Humanity#3486</t>
  </si>
  <si>
    <t>@TheLongHuey</t>
  </si>
  <si>
    <t>wesbonnercc@icloud.com</t>
  </si>
  <si>
    <t>misopogon#2831</t>
  </si>
  <si>
    <t>@misopogon</t>
  </si>
  <si>
    <t>tyrfish@hotmail.com</t>
  </si>
  <si>
    <t>YveltalGaming#7889</t>
  </si>
  <si>
    <t>@YveltalGaming</t>
  </si>
  <si>
    <t>enderminecrafters@gmail.com</t>
  </si>
  <si>
    <t>GreekSpy#8875</t>
  </si>
  <si>
    <t>@GreekSpy</t>
  </si>
  <si>
    <t>iason20000@gmail.com</t>
  </si>
  <si>
    <t>EnderBlitz#1776</t>
  </si>
  <si>
    <t>Enderblitz02</t>
  </si>
  <si>
    <t>Enderblitz84@gmail.com</t>
  </si>
  <si>
    <t xml:space="preserve"> DiocletianFanBoy#4780</t>
  </si>
  <si>
    <t>MATT.ENGLAND95@GMAIL.COM</t>
  </si>
  <si>
    <t>1800EMPIRE#0730</t>
  </si>
  <si>
    <t>@1800EMPIRE</t>
  </si>
  <si>
    <t>okayyesverycool@gmail.com</t>
  </si>
  <si>
    <t>foxide#8359</t>
  </si>
  <si>
    <t>@foxide</t>
  </si>
  <si>
    <t>yuukimishima4@gmail.com</t>
  </si>
  <si>
    <t>Hegan Tank#8151</t>
  </si>
  <si>
    <t>@HeganTank</t>
  </si>
  <si>
    <t>b31956167@gmail.com</t>
  </si>
  <si>
    <t>Jake Zakkarad#1984</t>
  </si>
  <si>
    <t>@JakeZakkarad</t>
  </si>
  <si>
    <t>jakezakkarad@gmail.com</t>
  </si>
  <si>
    <t>concommie#9119</t>
  </si>
  <si>
    <t>@concommie</t>
  </si>
  <si>
    <t>concommie@gmail.com</t>
  </si>
  <si>
    <t>mikid#8706</t>
  </si>
  <si>
    <t>@mikidamn</t>
  </si>
  <si>
    <t>mikidamnjan06@gmail.com</t>
  </si>
  <si>
    <t>KingOfPandas#0176</t>
  </si>
  <si>
    <t>@KingOfPandas</t>
  </si>
  <si>
    <t>kingofpandas1234@gmail.com</t>
  </si>
  <si>
    <t>Vinicioart4#8662</t>
  </si>
  <si>
    <t>@Viniart</t>
  </si>
  <si>
    <t>vinicioart4@hotmail.com</t>
  </si>
  <si>
    <t>Lego Yoda Gaming#4557</t>
  </si>
  <si>
    <t>julian_dodds</t>
  </si>
  <si>
    <t>juliandodds@icloud.com</t>
  </si>
  <si>
    <t>Flaxbeard#6752</t>
  </si>
  <si>
    <t>@Flaxbeard</t>
  </si>
  <si>
    <t>theflaxbeard@gmail.com</t>
  </si>
  <si>
    <t>shawn#6238</t>
  </si>
  <si>
    <t>@ripshawn</t>
  </si>
  <si>
    <t>ripshawn01@gmail.com</t>
  </si>
  <si>
    <t>Eddie#5923</t>
  </si>
  <si>
    <t>@EddieWasHere</t>
  </si>
  <si>
    <t>totallynotcatgirl@gmail.com</t>
  </si>
  <si>
    <t>octorok#5729</t>
  </si>
  <si>
    <t>@octorok</t>
  </si>
  <si>
    <t>erinteague02@gmail.com</t>
  </si>
  <si>
    <t>Charlemagneum66 #3720</t>
  </si>
  <si>
    <t>no gitlab</t>
  </si>
  <si>
    <t>xplosionsxmania@gmail.com</t>
  </si>
  <si>
    <t>NukazBoy#3325</t>
  </si>
  <si>
    <t xml:space="preserve">I dont have one </t>
  </si>
  <si>
    <t>MylesJohnson01@icloud.com</t>
  </si>
  <si>
    <t>lekstar02#3066</t>
  </si>
  <si>
    <t>@Lekstar02</t>
  </si>
  <si>
    <t>Lekstar02@gmail.com</t>
  </si>
  <si>
    <t>6drone#1255</t>
  </si>
  <si>
    <t>6drone</t>
  </si>
  <si>
    <t>hexdrone1999@gmail.com</t>
  </si>
  <si>
    <t>Tdizzl3d#8332</t>
  </si>
  <si>
    <t>@Tdizzl3d</t>
  </si>
  <si>
    <t>tdizzl3d@gmail.com</t>
  </si>
  <si>
    <t>TsarGiraldo#6619</t>
  </si>
  <si>
    <t>@TsarGiraldo</t>
  </si>
  <si>
    <t>kaiserjuanmiguelgiraldo@gmail.com</t>
  </si>
  <si>
    <t>Ecdad Computer #4455</t>
  </si>
  <si>
    <t>ulash-72@hotmail.com</t>
  </si>
  <si>
    <t>Biasface#7106</t>
  </si>
  <si>
    <t>@nicholasf2012</t>
  </si>
  <si>
    <t>nicholasf2012@gmail.com</t>
  </si>
  <si>
    <t>GameGuy#6717</t>
  </si>
  <si>
    <t>I do not have a gitlab</t>
  </si>
  <si>
    <t>nicktambo07@hotmail.com</t>
  </si>
  <si>
    <t>StereoRapier#7107</t>
  </si>
  <si>
    <t>StereoRapier</t>
  </si>
  <si>
    <t>stereorapier@gmail.com</t>
  </si>
  <si>
    <t>Goulashnikov#2840</t>
  </si>
  <si>
    <t>@Goulashnikov</t>
  </si>
  <si>
    <t>ententemagyar@gmail.com</t>
  </si>
  <si>
    <t>Svod#2499</t>
  </si>
  <si>
    <t>Don't have</t>
  </si>
  <si>
    <t>zorais50@gmail.com</t>
  </si>
  <si>
    <t>Herennius#3568</t>
  </si>
  <si>
    <t>I do not have one.</t>
  </si>
  <si>
    <t>haojinkaikai@gmail.com</t>
  </si>
  <si>
    <t>Maarshalker#1252</t>
  </si>
  <si>
    <t>Voltaire27</t>
  </si>
  <si>
    <t>voltaire2704@gmail.com</t>
  </si>
  <si>
    <t>GROUNDBEEF27</t>
  </si>
  <si>
    <t>@GROUNDBEEF27</t>
  </si>
  <si>
    <t>montagthefireman27@gmail.com</t>
  </si>
  <si>
    <t>Draogr#6969</t>
  </si>
  <si>
    <t>No account</t>
  </si>
  <si>
    <t>dragorfex@gmail.com</t>
  </si>
  <si>
    <t>Jesus 2.0#3145</t>
  </si>
  <si>
    <t>@Jesus2point0</t>
  </si>
  <si>
    <t>FastKarz0507@gmail.com</t>
  </si>
  <si>
    <t>Corn Man#8467</t>
  </si>
  <si>
    <t>@cursedaf1</t>
  </si>
  <si>
    <t>cursedaf1@gmail.com</t>
  </si>
  <si>
    <t>Xabiar#1022</t>
  </si>
  <si>
    <t>@Xabiar</t>
  </si>
  <si>
    <t>xabiarauthor@gmail.com</t>
  </si>
  <si>
    <t>Kyiv_Worker#9963</t>
  </si>
  <si>
    <t>Don't have one, yet</t>
  </si>
  <si>
    <t>kyivworker1@gmail.com</t>
  </si>
  <si>
    <t>The Dyketator#3920</t>
  </si>
  <si>
    <t>I don't have one.</t>
  </si>
  <si>
    <t>42awesomesauce42@gmail.com</t>
  </si>
  <si>
    <t>Britannia rules the waves#6229</t>
  </si>
  <si>
    <t>Britannia_</t>
  </si>
  <si>
    <t>Britannia.rules.the.waves.TNO@gmail.com</t>
  </si>
  <si>
    <t>Cиний#1984</t>
  </si>
  <si>
    <t>@Blue_the_Human</t>
  </si>
  <si>
    <t>@Laika03</t>
  </si>
  <si>
    <t>enderblitz84@gmail.com</t>
  </si>
  <si>
    <t>@GeneralDoggo</t>
  </si>
  <si>
    <t>thread#2823</t>
  </si>
  <si>
    <t>thread-hoi4</t>
  </si>
  <si>
    <t>hoi4thread@gmail.com</t>
  </si>
  <si>
    <t>@cascott4</t>
  </si>
  <si>
    <t>@moppp</t>
  </si>
  <si>
    <t>The_Auracle448#7767</t>
  </si>
  <si>
    <t>@DruimNanDeur</t>
  </si>
  <si>
    <t>conor.maclennan@gmail.com</t>
  </si>
  <si>
    <t>☼Kamerun☼#9120</t>
  </si>
  <si>
    <t xml:space="preserve">No gitlab as of yet. </t>
  </si>
  <si>
    <t>Camgram3412@gmail.com</t>
  </si>
  <si>
    <t>quinlinosadczuk@gmail.com</t>
  </si>
  <si>
    <t>@atom1cauraguard1an</t>
  </si>
  <si>
    <t>atom1cauraguard1an@gmail.com</t>
  </si>
  <si>
    <t>DruimNanDeur#0442</t>
  </si>
  <si>
    <t>GalacticPug07#0953</t>
  </si>
  <si>
    <t>N/A</t>
  </si>
  <si>
    <t>gp07tno@gmail.com</t>
  </si>
  <si>
    <t>Daru#5069</t>
  </si>
  <si>
    <t>@Duwang</t>
  </si>
  <si>
    <t>daru191407@gmail.com</t>
  </si>
  <si>
    <t>Azhadron#0755</t>
  </si>
  <si>
    <t>@azhadron1</t>
  </si>
  <si>
    <t>combustiblelemons1@gmail.com</t>
  </si>
  <si>
    <t>Matsuo_Basho#6529</t>
  </si>
  <si>
    <t>@andy98822</t>
  </si>
  <si>
    <t>andy98822@gmail.com</t>
  </si>
  <si>
    <t>Gen.  Danny V#6471</t>
  </si>
  <si>
    <t>[I do not have a Gitlab Account]</t>
  </si>
  <si>
    <t>aryadaniel3@gmail.com</t>
  </si>
  <si>
    <t>Danielle#2190</t>
  </si>
  <si>
    <t>I don't have one</t>
  </si>
  <si>
    <t>danielle.rae@mail.mcgill.ca</t>
  </si>
  <si>
    <t>@lordoftherings48</t>
  </si>
  <si>
    <t>moieight#9884</t>
  </si>
  <si>
    <t>@moieight</t>
  </si>
  <si>
    <t>moieight6@gmail.com</t>
  </si>
  <si>
    <t>Fetti#9906</t>
  </si>
  <si>
    <t>fettifireware@gmail.com</t>
  </si>
  <si>
    <t>Hugh6734#8724</t>
  </si>
  <si>
    <t>@hughmungus6734</t>
  </si>
  <si>
    <t>hughmungus6734@gmail.com</t>
  </si>
  <si>
    <t>LiteralMutt#3873</t>
  </si>
  <si>
    <t>N/a</t>
  </si>
  <si>
    <t>takahashitetsuo75@gmail.com</t>
  </si>
  <si>
    <t>Set</t>
  </si>
  <si>
    <t>Missing</t>
  </si>
  <si>
    <t>A Certain Pole#0795</t>
  </si>
  <si>
    <t>ac#1453</t>
  </si>
  <si>
    <t>AltDentifier#5594</t>
  </si>
  <si>
    <t>Amadi238#4642</t>
  </si>
  <si>
    <t>Aretaxios#9148</t>
  </si>
  <si>
    <t>ArrEffKay#0863</t>
  </si>
  <si>
    <t>bambaaduoma#9887</t>
  </si>
  <si>
    <t>Battle_Toaster#6969</t>
  </si>
  <si>
    <t>Beige#2017</t>
  </si>
  <si>
    <t>Bev7787🕊️#5480</t>
  </si>
  <si>
    <t>cailler500#2576</t>
  </si>
  <si>
    <t>Chaosservant#0264</t>
  </si>
  <si>
    <t>cool kid jseus#7206</t>
  </si>
  <si>
    <t>dapocalypse#1237</t>
  </si>
  <si>
    <t>Duce de Zoop#4939</t>
  </si>
  <si>
    <t>florian ♻️#3643</t>
  </si>
  <si>
    <t>GDIFIREHAWK#9486</t>
  </si>
  <si>
    <t>Goered_Out_OfMy#6583</t>
  </si>
  <si>
    <t>GötterDämmerung wieder dabei#8378</t>
  </si>
  <si>
    <t>Heusmann#1394</t>
  </si>
  <si>
    <t>Kiita#0558</t>
  </si>
  <si>
    <t>Manuel#7361</t>
  </si>
  <si>
    <t>LuckyLuciano#7036</t>
  </si>
  <si>
    <t>Manuel 🦀🦀#7361</t>
  </si>
  <si>
    <t>Matt the Radar Technician#5212</t>
  </si>
  <si>
    <t>Nekronion#0386</t>
  </si>
  <si>
    <t>NotObama#2416</t>
  </si>
  <si>
    <t>NukeGaming#7334</t>
  </si>
  <si>
    <t>Numbers#9271</t>
  </si>
  <si>
    <t>Radishinglad#4982</t>
  </si>
  <si>
    <t>Paradox#9840</t>
  </si>
  <si>
    <t>PotentialPlateau#1775</t>
  </si>
  <si>
    <t>Stannis (Mostly gone for august)#9733</t>
  </si>
  <si>
    <t>Shibboleth98#8408</t>
  </si>
  <si>
    <t>TeenSpirit#5193</t>
  </si>
  <si>
    <t>TtF#6725</t>
  </si>
  <si>
    <t>yote bote#1109</t>
  </si>
  <si>
    <t>yungseneca#8481</t>
  </si>
  <si>
    <t>Gitlab Nickname</t>
  </si>
  <si>
    <t>Miika Mannermaa</t>
  </si>
  <si>
    <t>ac1789</t>
  </si>
  <si>
    <t>Pat</t>
  </si>
  <si>
    <t>What Zit Tooya</t>
  </si>
  <si>
    <t>A K</t>
  </si>
  <si>
    <t>Anndra Dunn</t>
  </si>
  <si>
    <t>Anthemius</t>
  </si>
  <si>
    <t>Anthemius Olympius</t>
  </si>
  <si>
    <t>Aretaxios</t>
  </si>
  <si>
    <t>Alexios Drakos</t>
  </si>
  <si>
    <t>atom1cauraguard1an</t>
  </si>
  <si>
    <t>John Stevens</t>
  </si>
  <si>
    <t>Tom</t>
  </si>
  <si>
    <t>Baron Steakpuncher</t>
  </si>
  <si>
    <t>Bradley Brantome</t>
  </si>
  <si>
    <t>William Lindsey-Clark</t>
  </si>
  <si>
    <t>BBuzz97</t>
  </si>
  <si>
    <t>B S</t>
  </si>
  <si>
    <t>Beige2017</t>
  </si>
  <si>
    <t>Oscar Williams</t>
  </si>
  <si>
    <t>Black Mesa</t>
  </si>
  <si>
    <t>Andrey Blakil</t>
  </si>
  <si>
    <t>Blue_Iberian</t>
  </si>
  <si>
    <t>Pablo Escudero Santos</t>
  </si>
  <si>
    <t>Jimothy Hopper</t>
  </si>
  <si>
    <t>Bolomacht</t>
  </si>
  <si>
    <t>Bolo Macht</t>
  </si>
  <si>
    <t>William Henry</t>
  </si>
  <si>
    <t>bugscrub</t>
  </si>
  <si>
    <t>Emma Pearce</t>
  </si>
  <si>
    <t>cadrejandrej10</t>
  </si>
  <si>
    <t>Cadrej Andrej</t>
  </si>
  <si>
    <t>Chris Scott</t>
  </si>
  <si>
    <t>Connor Docwra</t>
  </si>
  <si>
    <t>Dogs231</t>
  </si>
  <si>
    <t>Max Villing</t>
  </si>
  <si>
    <t>Charlie</t>
  </si>
  <si>
    <t>Chernobyl Devman</t>
  </si>
  <si>
    <t>chesehead121</t>
  </si>
  <si>
    <t>Thomas Sheridan</t>
  </si>
  <si>
    <t>Chris-Domo</t>
  </si>
  <si>
    <t>Christopher Loftin</t>
  </si>
  <si>
    <t>Christopher Providence</t>
  </si>
  <si>
    <t>Cimmaron Spirit</t>
  </si>
  <si>
    <t>Richard Gogstad</t>
  </si>
  <si>
    <t>Clef</t>
  </si>
  <si>
    <t>Chris Norris</t>
  </si>
  <si>
    <t>Neal Cleaver</t>
  </si>
  <si>
    <t>Connall</t>
  </si>
  <si>
    <t>Broc 👺</t>
  </si>
  <si>
    <t>Griffin Honea</t>
  </si>
  <si>
    <t>dedhiadev5</t>
  </si>
  <si>
    <t>Dev</t>
  </si>
  <si>
    <t>PheonixDefender</t>
  </si>
  <si>
    <t>Der Reiskanzler 😔</t>
  </si>
  <si>
    <t>Barry Goldwater</t>
  </si>
  <si>
    <t>Lionel Hutz 💬</t>
  </si>
  <si>
    <t>Diane Spacefear</t>
  </si>
  <si>
    <t>dystopiadevforum</t>
  </si>
  <si>
    <t>Deven Sharma</t>
  </si>
  <si>
    <t>Grigori 👺</t>
  </si>
  <si>
    <t>eregister2me</t>
  </si>
  <si>
    <t>bamba aduoma</t>
  </si>
  <si>
    <t>Erzhrerzog von Osterreich</t>
  </si>
  <si>
    <t>estgel</t>
  </si>
  <si>
    <t>EternalHetman</t>
  </si>
  <si>
    <t>Catherine</t>
  </si>
  <si>
    <t>Onyx</t>
  </si>
  <si>
    <t>Faust.A</t>
  </si>
  <si>
    <t>Faust A</t>
  </si>
  <si>
    <t>Florian Senfter</t>
  </si>
  <si>
    <t>single-reactor-ignition</t>
  </si>
  <si>
    <t>freddygretton</t>
  </si>
  <si>
    <t>Freddy Gretton</t>
  </si>
  <si>
    <t>gcaljersey</t>
  </si>
  <si>
    <t>Dinocat</t>
  </si>
  <si>
    <t>go away</t>
  </si>
  <si>
    <t>Giovanni Moroni</t>
  </si>
  <si>
    <t>Vince B</t>
  </si>
  <si>
    <t>Nathan Albright</t>
  </si>
  <si>
    <t>Mael Marigny</t>
  </si>
  <si>
    <t>graydonadams1939</t>
  </si>
  <si>
    <t>Graydonian</t>
  </si>
  <si>
    <t>hansjkl</t>
  </si>
  <si>
    <t>Hans Kühn</t>
  </si>
  <si>
    <t>Bernard Nguyen</t>
  </si>
  <si>
    <t>HEENDISNEVERT me_TNO</t>
  </si>
  <si>
    <t>#Hexcron</t>
  </si>
  <si>
    <t>Jay Mercantor</t>
  </si>
  <si>
    <t>Lonard 55</t>
  </si>
  <si>
    <t>a b</t>
  </si>
  <si>
    <t>Maho 💬</t>
  </si>
  <si>
    <t>its-ya-boy-jesus</t>
  </si>
  <si>
    <t>itslatehere</t>
  </si>
  <si>
    <t>Jaxx On</t>
  </si>
  <si>
    <t>Jordan Douglas</t>
  </si>
  <si>
    <t>jakavel</t>
  </si>
  <si>
    <t>Jakavel</t>
  </si>
  <si>
    <t>JazeKing</t>
  </si>
  <si>
    <t>Jake Jaze</t>
  </si>
  <si>
    <t>nah</t>
  </si>
  <si>
    <t>John Kjeken</t>
  </si>
  <si>
    <t>Joseph Williams</t>
  </si>
  <si>
    <t>Jungle Rat</t>
  </si>
  <si>
    <t>K Abet</t>
  </si>
  <si>
    <t>Big Bob</t>
  </si>
  <si>
    <t>Khorneth</t>
  </si>
  <si>
    <t>Kjuled</t>
  </si>
  <si>
    <t>Kyl Dol</t>
  </si>
  <si>
    <t>Christopher Shuman</t>
  </si>
  <si>
    <t>Aidan Keener</t>
  </si>
  <si>
    <t>Krakenking</t>
  </si>
  <si>
    <t>Kves Ir</t>
  </si>
  <si>
    <t>Lavo</t>
  </si>
  <si>
    <t>legochiel</t>
  </si>
  <si>
    <t>LeonG17</t>
  </si>
  <si>
    <t>Leon</t>
  </si>
  <si>
    <t>Ryan Reilly</t>
  </si>
  <si>
    <t>Lorderiant</t>
  </si>
  <si>
    <t>Lord Eriant 📖</t>
  </si>
  <si>
    <t>LordGoat</t>
  </si>
  <si>
    <t>Michael Delgado</t>
  </si>
  <si>
    <t>lort683</t>
  </si>
  <si>
    <t>Conner Searfoss</t>
  </si>
  <si>
    <t>LuciatheNovice</t>
  </si>
  <si>
    <t>Lucia Duerden</t>
  </si>
  <si>
    <t>Marethyu1918 😖</t>
  </si>
  <si>
    <t>Marshmallooow14</t>
  </si>
  <si>
    <t>midnight-blue766</t>
  </si>
  <si>
    <t>Andre Massena</t>
  </si>
  <si>
    <t>Connor Heath Douglas</t>
  </si>
  <si>
    <t>mop</t>
  </si>
  <si>
    <t>Murder Cat</t>
  </si>
  <si>
    <t>NewWave76</t>
  </si>
  <si>
    <t>Sean Rollins</t>
  </si>
  <si>
    <t>Nex Erus</t>
  </si>
  <si>
    <t>Neztor1</t>
  </si>
  <si>
    <t>Z Z</t>
  </si>
  <si>
    <t>njm09</t>
  </si>
  <si>
    <t>Nathan Morrison</t>
  </si>
  <si>
    <t>NotObama</t>
  </si>
  <si>
    <t>John Williams</t>
  </si>
  <si>
    <t>C George</t>
  </si>
  <si>
    <t>Nuke Gaming</t>
  </si>
  <si>
    <t>Numbers</t>
  </si>
  <si>
    <t>David Zevenhuizen</t>
  </si>
  <si>
    <t>OttoBismarck</t>
  </si>
  <si>
    <t>Gustav Klopfer</t>
  </si>
  <si>
    <t>Victoria Wakefield</t>
  </si>
  <si>
    <t>ALAN ALANSON</t>
  </si>
  <si>
    <t>Peacekeeper</t>
  </si>
  <si>
    <t>Evgeny Krylov</t>
  </si>
  <si>
    <t>Peterburg22</t>
  </si>
  <si>
    <t>pikachuandpulterpup</t>
  </si>
  <si>
    <t>Spar-kie</t>
  </si>
  <si>
    <t>Pontus 💬</t>
  </si>
  <si>
    <t>Matt the Radar Technician</t>
  </si>
  <si>
    <t>RaceBass</t>
  </si>
  <si>
    <t>Nathan Campbell</t>
  </si>
  <si>
    <t>Radishinglad</t>
  </si>
  <si>
    <t>Sam K</t>
  </si>
  <si>
    <t>RandomWriter</t>
  </si>
  <si>
    <t>Ravenous1</t>
  </si>
  <si>
    <t>Jack O’Driscoll</t>
  </si>
  <si>
    <t>Red CV6</t>
  </si>
  <si>
    <t>redbaron</t>
  </si>
  <si>
    <t>Rei von Lewdendorff</t>
  </si>
  <si>
    <t>Rob Arthur</t>
  </si>
  <si>
    <t>SackHouston</t>
  </si>
  <si>
    <t>santi</t>
  </si>
  <si>
    <t>Rory (Salty John)</t>
  </si>
  <si>
    <t>samkap02</t>
  </si>
  <si>
    <t>Stefan Minkowski</t>
  </si>
  <si>
    <t>Sasha-Satchi</t>
  </si>
  <si>
    <t>Sasha/Satchi</t>
  </si>
  <si>
    <t>senecajr</t>
  </si>
  <si>
    <t>Andrew Shrout</t>
  </si>
  <si>
    <t>John Lin</t>
  </si>
  <si>
    <t>Shibboleth98</t>
  </si>
  <si>
    <t>Darryl</t>
  </si>
  <si>
    <t>John Doe</t>
  </si>
  <si>
    <t>albertsphere</t>
  </si>
  <si>
    <t>Silver</t>
  </si>
  <si>
    <t>Leon Thotsky</t>
  </si>
  <si>
    <t>SirBoots</t>
  </si>
  <si>
    <t>SJfleming</t>
  </si>
  <si>
    <t>Serena Fleming</t>
  </si>
  <si>
    <t>Critical Existence Failure</t>
  </si>
  <si>
    <t>Some Guy</t>
  </si>
  <si>
    <t>speglord379</t>
  </si>
  <si>
    <t>Justin Pinard</t>
  </si>
  <si>
    <t>Steve Huffnagel</t>
  </si>
  <si>
    <t>raidou</t>
  </si>
  <si>
    <t>Nunya Beeswax</t>
  </si>
  <si>
    <t>Faketh Nameth</t>
  </si>
  <si>
    <t>Chase Wedge</t>
  </si>
  <si>
    <t>J Tellam</t>
  </si>
  <si>
    <t>TemporalParadox</t>
  </si>
  <si>
    <t>Paradox</t>
  </si>
  <si>
    <t>tex12347</t>
  </si>
  <si>
    <t>Tex Simon 💬</t>
  </si>
  <si>
    <t>Theodore Aaron Mann II</t>
  </si>
  <si>
    <t>Millard Fillmore</t>
  </si>
  <si>
    <t>TheOneAndOnlyCPR 2FA</t>
  </si>
  <si>
    <t>Thread Thread</t>
  </si>
  <si>
    <t>Sebastian X</t>
  </si>
  <si>
    <t>TNOManuell</t>
  </si>
  <si>
    <t>Manuel Zarb</t>
  </si>
  <si>
    <t>The Tortle</t>
  </si>
  <si>
    <t>Corestealer</t>
  </si>
  <si>
    <t>Tsar Nicky II</t>
  </si>
  <si>
    <t>TtF_TNO</t>
  </si>
  <si>
    <t>TtF TtF</t>
  </si>
  <si>
    <t>uncountablyinfinite1056</t>
  </si>
  <si>
    <t>National Bolshevik</t>
  </si>
  <si>
    <t>wendell08</t>
  </si>
  <si>
    <t>WillWrite 🥇</t>
  </si>
  <si>
    <t>Yard1 2FA</t>
  </si>
  <si>
    <t>zerogamer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</si>
</sst>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b/>
      <i/>
      <sz val="24.0"/>
      <color theme="1"/>
      <name val="Arial"/>
    </font>
    <font/>
    <font>
      <color theme="1"/>
      <name val="Arial"/>
    </font>
    <font>
      <b/>
      <color theme="1"/>
      <name val="Arial"/>
    </font>
    <font>
      <u/>
      <color rgb="FF1155CC"/>
    </font>
    <font>
      <u/>
      <color rgb="FF1155CC"/>
      <name val="Arial"/>
    </font>
    <font>
      <u/>
      <color rgb="FF1155CC"/>
    </font>
    <font>
      <u/>
      <color rgb="FF1155CC"/>
    </font>
    <font>
      <u/>
      <color rgb="FF1155CC"/>
      <name val="Arial"/>
    </font>
    <font>
      <u/>
      <color rgb="FF1155CC"/>
    </font>
    <font>
      <u/>
      <color rgb="FF1155CC"/>
    </font>
    <font>
      <u/>
      <color rgb="FF1155CC"/>
    </font>
  </fonts>
  <fills count="5">
    <fill>
      <patternFill patternType="none"/>
    </fill>
    <fill>
      <patternFill patternType="lightGray"/>
    </fill>
    <fill>
      <patternFill patternType="solid">
        <fgColor rgb="FFE69138"/>
        <bgColor rgb="FFE69138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1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center" readingOrder="0" shrinkToFit="0" vertical="center" wrapText="1"/>
    </xf>
    <xf borderId="5" fillId="2" fontId="3" numFmtId="0" xfId="0" applyAlignment="1" applyBorder="1" applyFont="1">
      <alignment horizontal="center" readingOrder="0" shrinkToFit="0" vertical="center" wrapText="1"/>
    </xf>
    <xf borderId="6" fillId="2" fontId="3" numFmtId="0" xfId="0" applyAlignment="1" applyBorder="1" applyFont="1">
      <alignment horizontal="center" readingOrder="0" shrinkToFit="0" vertical="center" wrapText="1"/>
    </xf>
    <xf borderId="7" fillId="2" fontId="3" numFmtId="0" xfId="0" applyAlignment="1" applyBorder="1" applyFont="1">
      <alignment horizontal="center" readingOrder="0" shrinkToFit="0" vertical="center" wrapText="1"/>
    </xf>
    <xf borderId="8" fillId="0" fontId="4" numFmtId="0" xfId="0" applyAlignment="1" applyBorder="1" applyFont="1">
      <alignment horizontal="center" readingOrder="0" shrinkToFit="0" vertical="center" wrapText="1"/>
    </xf>
    <xf borderId="9" fillId="0" fontId="5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1" fillId="0" fontId="3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readingOrder="0" shrinkToFit="0" vertical="center" wrapText="1"/>
    </xf>
    <xf borderId="11" fillId="0" fontId="8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center" readingOrder="0" shrinkToFit="0" vertical="center" wrapText="1"/>
    </xf>
    <xf borderId="14" fillId="0" fontId="3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readingOrder="0" shrinkToFit="0" vertical="center" wrapText="1"/>
    </xf>
    <xf borderId="12" fillId="0" fontId="10" numFmtId="0" xfId="0" applyAlignment="1" applyBorder="1" applyFont="1">
      <alignment horizontal="center" readingOrder="0" shrinkToFit="0" vertical="center" wrapText="1"/>
    </xf>
    <xf borderId="13" fillId="0" fontId="11" numFmtId="0" xfId="0" applyAlignment="1" applyBorder="1" applyFont="1">
      <alignment horizontal="center" readingOrder="0" shrinkToFit="0" vertical="center" wrapText="1"/>
    </xf>
    <xf borderId="14" fillId="0" fontId="12" numFmtId="0" xfId="0" applyAlignment="1" applyBorder="1" applyFont="1">
      <alignment horizontal="center" readingOrder="0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13" fillId="2" fontId="4" numFmtId="0" xfId="0" applyAlignment="1" applyBorder="1" applyFont="1">
      <alignment horizontal="center" readingOrder="0" shrinkToFit="0" vertical="center" wrapText="1"/>
    </xf>
    <xf borderId="13" fillId="2" fontId="4" numFmtId="49" xfId="0" applyAlignment="1" applyBorder="1" applyFont="1" applyNumberFormat="1">
      <alignment horizontal="center" readingOrder="0" shrinkToFit="0" vertical="center" wrapText="1"/>
    </xf>
    <xf borderId="13" fillId="0" fontId="3" numFmtId="0" xfId="0" applyAlignment="1" applyBorder="1" applyFont="1">
      <alignment horizontal="center" readingOrder="0" shrinkToFit="0" vertical="center" wrapText="1"/>
    </xf>
    <xf borderId="13" fillId="0" fontId="3" numFmtId="49" xfId="0" applyAlignment="1" applyBorder="1" applyFont="1" applyNumberFormat="1">
      <alignment horizontal="center" readingOrder="0" shrinkToFit="0" vertical="center" wrapText="1"/>
    </xf>
    <xf borderId="13" fillId="0" fontId="3" numFmtId="49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readingOrder="0" shrinkToFit="0" vertical="center" wrapText="1"/>
    </xf>
    <xf borderId="13" fillId="0" fontId="3" numFmtId="49" xfId="0" applyAlignment="1" applyBorder="1" applyFont="1" applyNumberFormat="1">
      <alignment horizontal="center" readingOrder="0" shrinkToFit="0" vertical="center" wrapText="1"/>
    </xf>
    <xf borderId="13" fillId="3" fontId="3" numFmtId="0" xfId="0" applyAlignment="1" applyBorder="1" applyFill="1" applyFont="1">
      <alignment horizontal="center" shrinkToFit="0" vertical="center" wrapText="1"/>
    </xf>
    <xf borderId="13" fillId="4" fontId="3" numFmtId="0" xfId="0" applyAlignment="1" applyBorder="1" applyFill="1" applyFont="1">
      <alignment horizontal="center" shrinkToFit="0" vertical="center" wrapText="1"/>
    </xf>
    <xf borderId="13" fillId="3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horizontal="center" vertical="center"/>
    </xf>
    <xf borderId="13" fillId="3" fontId="3" numFmtId="0" xfId="0" applyAlignment="1" applyBorder="1" applyFont="1">
      <alignment horizontal="center"/>
    </xf>
    <xf borderId="13" fillId="0" fontId="3" numFmtId="0" xfId="0" applyAlignment="1" applyBorder="1" applyFont="1">
      <alignment horizontal="center" vertical="center"/>
    </xf>
    <xf borderId="13" fillId="4" fontId="3" numFmtId="0" xfId="0" applyAlignment="1" applyBorder="1" applyFont="1">
      <alignment horizontal="center"/>
    </xf>
    <xf borderId="13" fillId="0" fontId="3" numFmtId="0" xfId="0" applyAlignment="1" applyBorder="1" applyFont="1">
      <alignment horizontal="center" readingOrder="0" vertical="center"/>
    </xf>
    <xf borderId="13" fillId="4" fontId="3" numFmtId="0" xfId="0" applyAlignment="1" applyBorder="1" applyFont="1">
      <alignment horizontal="center" shrinkToFit="0" wrapText="1"/>
    </xf>
    <xf borderId="13" fillId="3" fontId="3" numFmtId="0" xfId="0" applyAlignment="1" applyBorder="1" applyFont="1">
      <alignment horizontal="center" shrinkToFit="0" wrapText="1"/>
    </xf>
    <xf borderId="13" fillId="0" fontId="3" numFmtId="0" xfId="0" applyBorder="1" applyFont="1"/>
    <xf borderId="13" fillId="0" fontId="3" numFmtId="0" xfId="0" applyAlignment="1" applyBorder="1" applyFont="1">
      <alignment horizontal="center" shrinkToFit="0" wrapText="1"/>
    </xf>
    <xf borderId="13" fillId="0" fontId="3" numFmtId="49" xfId="0" applyAlignment="1" applyBorder="1" applyFont="1" applyNumberFormat="1">
      <alignment horizontal="center" shrinkToFit="0" vertical="center" wrapText="1"/>
    </xf>
    <xf borderId="13" fillId="4" fontId="3" numFmtId="0" xfId="0" applyAlignment="1" applyBorder="1" applyFont="1">
      <alignment horizontal="center" shrinkToFit="0" vertical="bottom" wrapText="1"/>
    </xf>
    <xf borderId="12" fillId="4" fontId="3" numFmtId="0" xfId="0" applyAlignment="1" applyBorder="1" applyFont="1">
      <alignment horizontal="center" readingOrder="0" shrinkToFit="0" wrapText="1"/>
    </xf>
    <xf borderId="12" fillId="4" fontId="3" numFmtId="0" xfId="0" applyAlignment="1" applyBorder="1" applyFont="1">
      <alignment horizontal="center" shrinkToFit="0" wrapText="1"/>
    </xf>
    <xf borderId="10" fillId="3" fontId="3" numFmtId="0" xfId="0" applyAlignment="1" applyBorder="1" applyFont="1">
      <alignment horizontal="center" shrinkToFit="0" vertical="bottom" wrapText="1"/>
    </xf>
    <xf borderId="9" fillId="3" fontId="3" numFmtId="0" xfId="0" applyAlignment="1" applyBorder="1" applyFont="1">
      <alignment horizontal="center" readingOrder="0" shrinkToFit="0" wrapText="1"/>
    </xf>
    <xf borderId="9" fillId="3" fontId="3" numFmtId="0" xfId="0" applyAlignment="1" applyBorder="1" applyFont="1">
      <alignment horizontal="center" shrinkToFit="0" wrapText="1"/>
    </xf>
    <xf borderId="13" fillId="0" fontId="3" numFmtId="0" xfId="0" applyAlignment="1" applyBorder="1" applyFont="1">
      <alignment horizontal="center" readingOrder="0" vertical="bottom"/>
    </xf>
    <xf borderId="13" fillId="0" fontId="3" numFmtId="0" xfId="0" applyAlignment="1" applyBorder="1" applyFont="1">
      <alignment horizontal="center" vertical="bottom"/>
    </xf>
    <xf borderId="16" fillId="2" fontId="4" numFmtId="0" xfId="0" applyAlignment="1" applyBorder="1" applyFont="1">
      <alignment horizontal="center" readingOrder="0" shrinkToFit="0" vertical="center" wrapText="1"/>
    </xf>
    <xf borderId="15" fillId="2" fontId="4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horizontal="center" readingOrder="0" shrinkToFit="0" vertical="center" wrapText="1"/>
    </xf>
    <xf borderId="16" fillId="0" fontId="3" numFmtId="0" xfId="0" applyAlignment="1" applyBorder="1" applyFont="1">
      <alignment horizontal="center" readingOrder="0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readingOrder="0" shrinkToFit="0" vertical="center" wrapText="1"/>
    </xf>
    <xf borderId="16" fillId="0" fontId="3" numFmtId="0" xfId="0" applyAlignment="1" applyBorder="1" applyFont="1">
      <alignment horizontal="center" readingOrder="0" shrinkToFit="0" vertical="bottom" wrapText="1"/>
    </xf>
    <xf borderId="15" fillId="3" fontId="3" numFmtId="0" xfId="0" applyAlignment="1" applyBorder="1" applyFont="1">
      <alignment horizontal="center" shrinkToFit="0" vertical="center" wrapText="1"/>
    </xf>
    <xf borderId="15" fillId="4" fontId="3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readingOrder="0" shrinkToFit="0" vertical="center" wrapText="1"/>
    </xf>
    <xf borderId="15" fillId="0" fontId="3" numFmtId="0" xfId="0" applyAlignment="1" applyBorder="1" applyFont="1">
      <alignment horizontal="center" vertical="center"/>
    </xf>
    <xf borderId="16" fillId="0" fontId="3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readingOrder="0" shrinkToFit="0" vertical="center" wrapText="1"/>
    </xf>
    <xf borderId="16" fillId="0" fontId="3" numFmtId="0" xfId="0" applyAlignment="1" applyBorder="1" applyFont="1">
      <alignment horizontal="center" readingOrder="0" vertical="bottom"/>
    </xf>
    <xf borderId="12" fillId="0" fontId="3" numFmtId="0" xfId="0" applyAlignment="1" applyBorder="1" applyFont="1">
      <alignment horizontal="center" readingOrder="0" shrinkToFit="0" vertical="center" wrapText="1"/>
    </xf>
    <xf borderId="12" fillId="3" fontId="3" numFmtId="0" xfId="0" applyAlignment="1" applyBorder="1" applyFont="1">
      <alignment horizontal="center" shrinkToFit="0" vertical="center" wrapText="1"/>
    </xf>
    <xf borderId="12" fillId="4" fontId="3" numFmtId="0" xfId="0" applyAlignment="1" applyBorder="1" applyFont="1">
      <alignment horizontal="center" shrinkToFit="0" vertical="center" wrapText="1"/>
    </xf>
    <xf borderId="15" fillId="3" fontId="3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readingOrder="0" shrinkToFit="0" vertical="center" wrapText="1"/>
    </xf>
    <xf borderId="16" fillId="0" fontId="3" numFmtId="0" xfId="0" applyAlignment="1" applyBorder="1" applyFont="1">
      <alignment horizontal="center" readingOrder="0" shrinkToFit="0" vertical="bottom" wrapText="1"/>
    </xf>
    <xf borderId="12" fillId="3" fontId="3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readingOrder="0" shrinkToFit="0" vertical="bottom" wrapText="1"/>
    </xf>
    <xf borderId="12" fillId="0" fontId="3" numFmtId="0" xfId="0" applyAlignment="1" applyBorder="1" applyFont="1">
      <alignment horizontal="center" readingOrder="0" shrinkToFit="0" vertical="bottom" wrapText="1"/>
    </xf>
    <xf borderId="17" fillId="0" fontId="3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readingOrder="0" shrinkToFit="0" vertical="center" wrapText="1"/>
    </xf>
    <xf borderId="17" fillId="0" fontId="3" numFmtId="0" xfId="0" applyAlignment="1" applyBorder="1" applyFont="1">
      <alignment horizontal="center" readingOrder="0" shrinkToFit="0" vertical="center" wrapText="1"/>
    </xf>
    <xf borderId="12" fillId="0" fontId="3" numFmtId="0" xfId="0" applyAlignment="1" applyBorder="1" applyFont="1">
      <alignment horizontal="center" readingOrder="0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7" fillId="0" fontId="3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horizontal="center" readingOrder="0" shrinkToFit="0" vertical="bottom" wrapText="1"/>
    </xf>
    <xf borderId="13" fillId="0" fontId="3" numFmtId="0" xfId="0" applyAlignment="1" applyBorder="1" applyFont="1">
      <alignment horizontal="center" readingOrder="0" shrinkToFit="0" vertical="center" wrapText="1"/>
    </xf>
    <xf borderId="13" fillId="0" fontId="3" numFmtId="0" xfId="0" applyAlignment="1" applyBorder="1" applyFont="1">
      <alignment horizontal="center" readingOrder="0" shrinkToFit="0" vertical="bottom" wrapText="1"/>
    </xf>
  </cellXfs>
  <cellStyles count="1">
    <cellStyle xfId="0" name="Normal" builtinId="0"/>
  </cellStyles>
  <dxfs count="8">
    <dxf>
      <font/>
      <fill>
        <patternFill patternType="none"/>
      </fill>
      <border/>
    </dxf>
    <dxf>
      <font/>
      <fill>
        <patternFill patternType="solid">
          <fgColor rgb="FFCCCCCC"/>
          <bgColor rgb="FFCCCCCC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  <dxf>
      <font/>
      <fill>
        <patternFill patternType="solid">
          <fgColor rgb="FFFFE599"/>
          <bgColor rgb="FFFFE599"/>
        </patternFill>
      </fill>
      <border/>
    </dxf>
    <dxf>
      <font/>
      <fill>
        <patternFill patternType="solid">
          <fgColor rgb="FFEA9999"/>
          <bgColor rgb="FFEA9999"/>
        </patternFill>
      </fill>
      <border/>
    </dxf>
    <dxf>
      <font/>
      <fill>
        <patternFill patternType="solid">
          <fgColor rgb="FFB6D7A8"/>
          <bgColor rgb="FFB6D7A8"/>
        </patternFill>
      </fill>
      <border/>
    </dxf>
  </dxfs>
  <tableStyles count="5">
    <tableStyle count="2" pivot="0" name="Dev Links-style">
      <tableStyleElement dxfId="1" type="firstRowStripe"/>
      <tableStyleElement dxfId="2" type="secondRowStripe"/>
    </tableStyle>
    <tableStyle count="2" pivot="0" name="Dev Links-style 2">
      <tableStyleElement dxfId="3" type="firstRowStripe"/>
      <tableStyleElement dxfId="4" type="secondRowStripe"/>
    </tableStyle>
    <tableStyle count="2" pivot="0" name="Member Sheet-style">
      <tableStyleElement dxfId="3" type="firstRowStripe"/>
      <tableStyleElement dxfId="4" type="secondRowStripe"/>
    </tableStyle>
    <tableStyle count="2" pivot="0" name="OLD Discord Userlist-style">
      <tableStyleElement dxfId="3" type="firstRowStripe"/>
      <tableStyleElement dxfId="4" type="secondRowStripe"/>
    </tableStyle>
    <tableStyle count="2" pivot="0" name="OLD Gitlab UserList-style">
      <tableStyleElement dxfId="3" type="firstRowStripe"/>
      <tableStyleElement dxfId="4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3:A1002" displayName="Table_1" id="1">
  <tableColumns count="1">
    <tableColumn name="Column1" id="1"/>
  </tableColumns>
  <tableStyleInfo name="Dev Links-style" showColumnStripes="0" showFirstColumn="1" showLastColumn="1" showRowStripes="1"/>
</table>
</file>

<file path=xl/tables/table2.xml><?xml version="1.0" encoding="utf-8"?>
<table xmlns="http://schemas.openxmlformats.org/spreadsheetml/2006/main" headerRowCount="0" ref="B3:D1002" displayName="Table_2" id="2">
  <tableColumns count="3">
    <tableColumn name="Column1" id="1"/>
    <tableColumn name="Column2" id="2"/>
    <tableColumn name="Column3" id="3"/>
  </tableColumns>
  <tableStyleInfo name="Dev Links-style 2" showColumnStripes="0" showFirstColumn="1" showLastColumn="1" showRowStripes="1"/>
</table>
</file>

<file path=xl/tables/table3.xml><?xml version="1.0" encoding="utf-8"?>
<table xmlns="http://schemas.openxmlformats.org/spreadsheetml/2006/main" headerRowCount="0" ref="A2:I986" displayName="Table_3" id="3">
  <tableColumns count="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</tableColumns>
  <tableStyleInfo name="Member Sheet-style" showColumnStripes="0" showFirstColumn="1" showLastColumn="1" showRowStripes="1"/>
</table>
</file>

<file path=xl/tables/table4.xml><?xml version="1.0" encoding="utf-8"?>
<table xmlns="http://schemas.openxmlformats.org/spreadsheetml/2006/main" headerRowCount="0" ref="A2:C1000" displayName="Table_4" id="4">
  <tableColumns count="3">
    <tableColumn name="Column1" id="1"/>
    <tableColumn name="Column2" id="2"/>
    <tableColumn name="Column3" id="3"/>
  </tableColumns>
  <tableStyleInfo name="OLD Discord Userlist-style" showColumnStripes="0" showFirstColumn="1" showLastColumn="1" showRowStripes="1"/>
</table>
</file>

<file path=xl/tables/table5.xml><?xml version="1.0" encoding="utf-8"?>
<table xmlns="http://schemas.openxmlformats.org/spreadsheetml/2006/main" headerRowCount="0" ref="A2:B1000" displayName="Table_5" id="5">
  <tableColumns count="2">
    <tableColumn name="Column1" id="1"/>
    <tableColumn name="Column2" id="2"/>
  </tableColumns>
  <tableStyleInfo name="OLD Gitlab UserList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table" Target="../tables/table2.xml"/><Relationship Id="rId11" Type="http://schemas.openxmlformats.org/officeDocument/2006/relationships/hyperlink" Target="https://docs.google.com/spreadsheets/d/1Mdco7oy5-G8I0ZnYLleago9fAQySWIvxrn3S9Q3Gaa4/edit?usp=sharing" TargetMode="External"/><Relationship Id="rId10" Type="http://schemas.openxmlformats.org/officeDocument/2006/relationships/hyperlink" Target="https://docs.google.com/forms/d/15Rl5eZ4Jlm1Yqocd7IX2lcaUHdd0s6x6wVNhEa12klA/edit?usp=sharing" TargetMode="External"/><Relationship Id="rId13" Type="http://schemas.openxmlformats.org/officeDocument/2006/relationships/hyperlink" Target="https://docs.google.com/forms/d/1cPH3-7BsyPs4lMmb6xt7wy0EXJJdJXmpw2FE0yxBkFE/edit?usp=sharing" TargetMode="External"/><Relationship Id="rId12" Type="http://schemas.openxmlformats.org/officeDocument/2006/relationships/hyperlink" Target="https://drive.google.com/drive/folders/1390ptsTm9q3GlqGCM8vma9ko9z4W6CgF?usp=sharing" TargetMode="External"/><Relationship Id="rId1" Type="http://schemas.openxmlformats.org/officeDocument/2006/relationships/hyperlink" Target="https://pastebin.com/vTXQkWCj" TargetMode="External"/><Relationship Id="rId2" Type="http://schemas.openxmlformats.org/officeDocument/2006/relationships/hyperlink" Target="https://docs.google.com/spreadsheets/d/10H0RDmo030eVQX18_3FOAq2zFSc4yqpELDTBpXqxDWM/edit?usp=sharing" TargetMode="External"/><Relationship Id="rId3" Type="http://schemas.openxmlformats.org/officeDocument/2006/relationships/hyperlink" Target="https://gitlab.com/ThePinkPanzer/git-days-of-europe" TargetMode="External"/><Relationship Id="rId4" Type="http://schemas.openxmlformats.org/officeDocument/2006/relationships/hyperlink" Target="https://docs.google.com/spreadsheets/d/1Qe4sVmQFK_ZiR64ehkbEvXosZNDLrnLwaAD0Ts11DAU/edit?usp=sharing" TargetMode="External"/><Relationship Id="rId9" Type="http://schemas.openxmlformats.org/officeDocument/2006/relationships/hyperlink" Target="https://docs.google.com/spreadsheets/d/1UuNbg78mSIkj_2nKYtqQelVgOp46Y9yVHy9oaLL1epg/edit?usp=sharing" TargetMode="External"/><Relationship Id="rId15" Type="http://schemas.openxmlformats.org/officeDocument/2006/relationships/hyperlink" Target="https://docs.google.com/spreadsheets/d/1W45SEDtPtIfoS1DF6zFjs1Du2nTiyIeTgvXMVFJQCxk/edit?usp=sharing" TargetMode="External"/><Relationship Id="rId14" Type="http://schemas.openxmlformats.org/officeDocument/2006/relationships/hyperlink" Target="https://docs.google.com/spreadsheets/d/1dgKbsoseSaGus_aAuaK4QrYlzF7W9L26nC4NSQl3jVg/edit?usp=sharing" TargetMode="External"/><Relationship Id="rId16" Type="http://schemas.openxmlformats.org/officeDocument/2006/relationships/drawing" Target="../drawings/drawing1.xml"/><Relationship Id="rId5" Type="http://schemas.openxmlformats.org/officeDocument/2006/relationships/hyperlink" Target="https://docs.google.com/spreadsheets/d/1FLAb23TdJLtL5xSz0nH_vevqlxbrac0AuS96o1Q51yQ/edit?usp=sharing" TargetMode="External"/><Relationship Id="rId19" Type="http://schemas.openxmlformats.org/officeDocument/2006/relationships/table" Target="../tables/table1.xml"/><Relationship Id="rId6" Type="http://schemas.openxmlformats.org/officeDocument/2006/relationships/hyperlink" Target="https://docs.google.com/forms/d/1RSK4GfBNoFOhzsJrLVU5rEn4r2zpk0cEb25bk-FEQ5Q/edit" TargetMode="External"/><Relationship Id="rId7" Type="http://schemas.openxmlformats.org/officeDocument/2006/relationships/hyperlink" Target="https://docs.google.com/spreadsheets/d/1MSjGTBWmNAqA7__t1a_HUaWyWx_mzScvCFU6Jxg7Mpw/edit?usp=sharing" TargetMode="External"/><Relationship Id="rId8" Type="http://schemas.openxmlformats.org/officeDocument/2006/relationships/hyperlink" Target="https://docs.google.com/forms/d/1Pp6iNBPICStVOaoXC9oUB2soPtkFF-YQiIJIrRfg8C4/edit?usp=sharing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3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0.86"/>
    <col customWidth="1" min="2" max="4" width="29.29"/>
  </cols>
  <sheetData>
    <row r="1">
      <c r="A1" s="1" t="s">
        <v>0</v>
      </c>
      <c r="B1" s="2"/>
      <c r="C1" s="2"/>
      <c r="D1" s="3"/>
    </row>
    <row r="2">
      <c r="A2" s="4" t="s">
        <v>1</v>
      </c>
      <c r="B2" s="5" t="s">
        <v>2</v>
      </c>
      <c r="C2" s="6" t="s">
        <v>3</v>
      </c>
      <c r="D2" s="7" t="s">
        <v>4</v>
      </c>
    </row>
    <row r="3">
      <c r="A3" s="8" t="s">
        <v>5</v>
      </c>
      <c r="B3" s="9" t="s">
        <v>6</v>
      </c>
      <c r="C3" s="10"/>
      <c r="D3" s="11"/>
    </row>
    <row r="4">
      <c r="A4" s="8" t="s">
        <v>7</v>
      </c>
      <c r="B4" s="9" t="s">
        <v>8</v>
      </c>
      <c r="C4" s="12" t="s">
        <v>9</v>
      </c>
      <c r="D4" s="11"/>
    </row>
    <row r="5">
      <c r="A5" s="8" t="s">
        <v>10</v>
      </c>
      <c r="B5" s="9" t="s">
        <v>10</v>
      </c>
      <c r="C5" s="10"/>
      <c r="D5" s="13" t="s">
        <v>11</v>
      </c>
    </row>
    <row r="6">
      <c r="A6" s="8" t="s">
        <v>12</v>
      </c>
      <c r="B6" s="14"/>
      <c r="C6" s="15"/>
      <c r="D6" s="16"/>
    </row>
    <row r="7">
      <c r="A7" s="17" t="s">
        <v>13</v>
      </c>
      <c r="B7" s="18" t="s">
        <v>14</v>
      </c>
      <c r="C7" s="19" t="s">
        <v>15</v>
      </c>
      <c r="D7" s="16"/>
    </row>
    <row r="8">
      <c r="A8" s="17" t="s">
        <v>16</v>
      </c>
      <c r="B8" s="18" t="s">
        <v>17</v>
      </c>
      <c r="C8" s="19" t="s">
        <v>18</v>
      </c>
      <c r="D8" s="16"/>
    </row>
    <row r="9">
      <c r="A9" s="17" t="s">
        <v>19</v>
      </c>
      <c r="B9" s="14"/>
      <c r="C9" s="19" t="s">
        <v>20</v>
      </c>
      <c r="D9" s="20" t="s">
        <v>21</v>
      </c>
    </row>
    <row r="10">
      <c r="A10" s="17" t="s">
        <v>22</v>
      </c>
      <c r="B10" s="14"/>
      <c r="C10" s="21"/>
      <c r="D10" s="16"/>
    </row>
    <row r="11">
      <c r="A11" s="17" t="s">
        <v>23</v>
      </c>
      <c r="B11" s="18" t="s">
        <v>24</v>
      </c>
      <c r="C11" s="19" t="s">
        <v>25</v>
      </c>
      <c r="D11" s="20" t="s">
        <v>26</v>
      </c>
    </row>
    <row r="12">
      <c r="A12" s="17" t="s">
        <v>27</v>
      </c>
      <c r="B12" s="18" t="s">
        <v>28</v>
      </c>
      <c r="C12" s="21"/>
      <c r="D12" s="16"/>
    </row>
    <row r="13">
      <c r="A13" s="22"/>
      <c r="B13" s="14"/>
      <c r="C13" s="21"/>
      <c r="D13" s="16"/>
    </row>
    <row r="14">
      <c r="A14" s="22"/>
      <c r="B14" s="14"/>
      <c r="C14" s="21"/>
      <c r="D14" s="16"/>
    </row>
    <row r="15">
      <c r="A15" s="22"/>
      <c r="B15" s="14"/>
      <c r="C15" s="21"/>
      <c r="D15" s="16"/>
    </row>
    <row r="16">
      <c r="A16" s="22"/>
      <c r="B16" s="14"/>
      <c r="C16" s="21"/>
      <c r="D16" s="16"/>
    </row>
    <row r="17">
      <c r="A17" s="22"/>
      <c r="B17" s="14"/>
      <c r="C17" s="21"/>
      <c r="D17" s="16"/>
    </row>
    <row r="18">
      <c r="A18" s="22"/>
      <c r="B18" s="14"/>
      <c r="C18" s="21"/>
      <c r="D18" s="16"/>
    </row>
    <row r="19">
      <c r="A19" s="22"/>
      <c r="B19" s="14"/>
      <c r="C19" s="21"/>
      <c r="D19" s="16"/>
    </row>
    <row r="20">
      <c r="A20" s="22"/>
      <c r="B20" s="14"/>
      <c r="C20" s="21"/>
      <c r="D20" s="16"/>
    </row>
    <row r="21">
      <c r="A21" s="22"/>
      <c r="B21" s="14"/>
      <c r="C21" s="21"/>
      <c r="D21" s="16"/>
    </row>
    <row r="22">
      <c r="A22" s="22"/>
      <c r="B22" s="14"/>
      <c r="C22" s="21"/>
      <c r="D22" s="16"/>
    </row>
    <row r="23">
      <c r="A23" s="22"/>
      <c r="B23" s="14"/>
      <c r="C23" s="21"/>
      <c r="D23" s="16"/>
    </row>
    <row r="24">
      <c r="A24" s="22"/>
      <c r="B24" s="14"/>
      <c r="C24" s="21"/>
      <c r="D24" s="16"/>
    </row>
    <row r="25">
      <c r="A25" s="22"/>
      <c r="B25" s="14"/>
      <c r="C25" s="21"/>
      <c r="D25" s="16"/>
    </row>
    <row r="26">
      <c r="A26" s="22"/>
      <c r="B26" s="14"/>
      <c r="C26" s="21"/>
      <c r="D26" s="16"/>
    </row>
    <row r="27">
      <c r="A27" s="22"/>
      <c r="B27" s="14"/>
      <c r="C27" s="21"/>
      <c r="D27" s="16"/>
    </row>
    <row r="28">
      <c r="A28" s="22"/>
      <c r="B28" s="14"/>
      <c r="C28" s="21"/>
      <c r="D28" s="16"/>
    </row>
    <row r="29">
      <c r="A29" s="22"/>
      <c r="B29" s="14"/>
      <c r="C29" s="21"/>
      <c r="D29" s="16"/>
    </row>
    <row r="30">
      <c r="A30" s="22"/>
      <c r="B30" s="14"/>
      <c r="C30" s="21"/>
      <c r="D30" s="16"/>
    </row>
    <row r="31">
      <c r="A31" s="22"/>
      <c r="B31" s="14"/>
      <c r="C31" s="21"/>
      <c r="D31" s="16"/>
    </row>
    <row r="32">
      <c r="A32" s="22"/>
      <c r="B32" s="14"/>
      <c r="C32" s="21"/>
      <c r="D32" s="16"/>
    </row>
    <row r="33">
      <c r="A33" s="22"/>
      <c r="B33" s="14"/>
      <c r="C33" s="21"/>
      <c r="D33" s="16"/>
    </row>
    <row r="34">
      <c r="A34" s="22"/>
      <c r="B34" s="14"/>
      <c r="C34" s="21"/>
      <c r="D34" s="16"/>
    </row>
    <row r="35">
      <c r="A35" s="22"/>
      <c r="B35" s="14"/>
      <c r="C35" s="21"/>
      <c r="D35" s="16"/>
    </row>
    <row r="36">
      <c r="A36" s="22"/>
      <c r="B36" s="14"/>
      <c r="C36" s="21"/>
      <c r="D36" s="16"/>
    </row>
    <row r="37">
      <c r="A37" s="22"/>
      <c r="B37" s="14"/>
      <c r="C37" s="21"/>
      <c r="D37" s="16"/>
    </row>
    <row r="38">
      <c r="A38" s="22"/>
      <c r="B38" s="14"/>
      <c r="C38" s="21"/>
      <c r="D38" s="16"/>
    </row>
    <row r="39">
      <c r="A39" s="22"/>
      <c r="B39" s="14"/>
      <c r="C39" s="21"/>
      <c r="D39" s="16"/>
    </row>
    <row r="40">
      <c r="A40" s="22"/>
      <c r="B40" s="14"/>
      <c r="C40" s="21"/>
      <c r="D40" s="16"/>
    </row>
    <row r="41">
      <c r="A41" s="22"/>
      <c r="B41" s="14"/>
      <c r="C41" s="21"/>
      <c r="D41" s="16"/>
    </row>
    <row r="42">
      <c r="A42" s="22"/>
      <c r="B42" s="14"/>
      <c r="C42" s="21"/>
      <c r="D42" s="16"/>
    </row>
    <row r="43">
      <c r="A43" s="22"/>
      <c r="B43" s="14"/>
      <c r="C43" s="21"/>
      <c r="D43" s="16"/>
    </row>
    <row r="44">
      <c r="A44" s="22"/>
      <c r="B44" s="14"/>
      <c r="C44" s="21"/>
      <c r="D44" s="16"/>
    </row>
    <row r="45">
      <c r="A45" s="22"/>
      <c r="B45" s="14"/>
      <c r="C45" s="21"/>
      <c r="D45" s="16"/>
    </row>
    <row r="46">
      <c r="A46" s="22"/>
      <c r="B46" s="14"/>
      <c r="C46" s="21"/>
      <c r="D46" s="16"/>
    </row>
    <row r="47">
      <c r="A47" s="22"/>
      <c r="B47" s="14"/>
      <c r="C47" s="21"/>
      <c r="D47" s="16"/>
    </row>
    <row r="48">
      <c r="A48" s="22"/>
      <c r="B48" s="14"/>
      <c r="C48" s="21"/>
      <c r="D48" s="16"/>
    </row>
    <row r="49">
      <c r="A49" s="22"/>
      <c r="B49" s="14"/>
      <c r="C49" s="21"/>
      <c r="D49" s="16"/>
    </row>
    <row r="50">
      <c r="A50" s="22"/>
      <c r="B50" s="14"/>
      <c r="C50" s="21"/>
      <c r="D50" s="16"/>
    </row>
    <row r="51">
      <c r="A51" s="22"/>
      <c r="B51" s="14"/>
      <c r="C51" s="21"/>
      <c r="D51" s="16"/>
    </row>
    <row r="52">
      <c r="A52" s="22"/>
      <c r="B52" s="14"/>
      <c r="C52" s="21"/>
      <c r="D52" s="16"/>
    </row>
    <row r="53">
      <c r="A53" s="22"/>
      <c r="B53" s="14"/>
      <c r="C53" s="21"/>
      <c r="D53" s="16"/>
    </row>
    <row r="54">
      <c r="A54" s="22"/>
      <c r="B54" s="14"/>
      <c r="C54" s="21"/>
      <c r="D54" s="16"/>
    </row>
    <row r="55">
      <c r="A55" s="22"/>
      <c r="B55" s="14"/>
      <c r="C55" s="21"/>
      <c r="D55" s="16"/>
    </row>
    <row r="56">
      <c r="A56" s="22"/>
      <c r="B56" s="14"/>
      <c r="C56" s="21"/>
      <c r="D56" s="16"/>
    </row>
    <row r="57">
      <c r="A57" s="22"/>
      <c r="B57" s="14"/>
      <c r="C57" s="21"/>
      <c r="D57" s="16"/>
    </row>
    <row r="58">
      <c r="A58" s="22"/>
      <c r="B58" s="14"/>
      <c r="C58" s="21"/>
      <c r="D58" s="16"/>
    </row>
    <row r="59">
      <c r="A59" s="22"/>
      <c r="B59" s="14"/>
      <c r="C59" s="21"/>
      <c r="D59" s="16"/>
    </row>
    <row r="60">
      <c r="A60" s="22"/>
      <c r="B60" s="14"/>
      <c r="C60" s="21"/>
      <c r="D60" s="16"/>
    </row>
    <row r="61">
      <c r="A61" s="22"/>
      <c r="B61" s="14"/>
      <c r="C61" s="21"/>
      <c r="D61" s="16"/>
    </row>
    <row r="62">
      <c r="A62" s="22"/>
      <c r="B62" s="14"/>
      <c r="C62" s="21"/>
      <c r="D62" s="16"/>
    </row>
    <row r="63">
      <c r="A63" s="22"/>
      <c r="B63" s="14"/>
      <c r="C63" s="21"/>
      <c r="D63" s="16"/>
    </row>
    <row r="64">
      <c r="A64" s="22"/>
      <c r="B64" s="14"/>
      <c r="C64" s="21"/>
      <c r="D64" s="16"/>
    </row>
    <row r="65">
      <c r="A65" s="22"/>
      <c r="B65" s="14"/>
      <c r="C65" s="21"/>
      <c r="D65" s="16"/>
    </row>
    <row r="66">
      <c r="A66" s="22"/>
      <c r="B66" s="14"/>
      <c r="C66" s="21"/>
      <c r="D66" s="16"/>
    </row>
    <row r="67">
      <c r="A67" s="22"/>
      <c r="B67" s="14"/>
      <c r="C67" s="21"/>
      <c r="D67" s="16"/>
    </row>
    <row r="68">
      <c r="A68" s="22"/>
      <c r="B68" s="14"/>
      <c r="C68" s="21"/>
      <c r="D68" s="16"/>
    </row>
    <row r="69">
      <c r="A69" s="22"/>
      <c r="B69" s="14"/>
      <c r="C69" s="21"/>
      <c r="D69" s="16"/>
    </row>
    <row r="70">
      <c r="A70" s="22"/>
      <c r="B70" s="14"/>
      <c r="C70" s="21"/>
      <c r="D70" s="16"/>
    </row>
    <row r="71">
      <c r="A71" s="22"/>
      <c r="B71" s="14"/>
      <c r="C71" s="21"/>
      <c r="D71" s="16"/>
    </row>
    <row r="72">
      <c r="A72" s="22"/>
      <c r="B72" s="14"/>
      <c r="C72" s="21"/>
      <c r="D72" s="16"/>
    </row>
    <row r="73">
      <c r="A73" s="22"/>
      <c r="B73" s="14"/>
      <c r="C73" s="21"/>
      <c r="D73" s="16"/>
    </row>
    <row r="74">
      <c r="A74" s="22"/>
      <c r="B74" s="14"/>
      <c r="C74" s="21"/>
      <c r="D74" s="16"/>
    </row>
    <row r="75">
      <c r="A75" s="22"/>
      <c r="B75" s="14"/>
      <c r="C75" s="21"/>
      <c r="D75" s="16"/>
    </row>
    <row r="76">
      <c r="A76" s="22"/>
      <c r="B76" s="14"/>
      <c r="C76" s="21"/>
      <c r="D76" s="16"/>
    </row>
    <row r="77">
      <c r="A77" s="22"/>
      <c r="B77" s="14"/>
      <c r="C77" s="21"/>
      <c r="D77" s="16"/>
    </row>
    <row r="78">
      <c r="A78" s="22"/>
      <c r="B78" s="14"/>
      <c r="C78" s="21"/>
      <c r="D78" s="16"/>
    </row>
    <row r="79">
      <c r="A79" s="22"/>
      <c r="B79" s="14"/>
      <c r="C79" s="21"/>
      <c r="D79" s="16"/>
    </row>
    <row r="80">
      <c r="A80" s="22"/>
      <c r="B80" s="14"/>
      <c r="C80" s="21"/>
      <c r="D80" s="16"/>
    </row>
    <row r="81">
      <c r="A81" s="22"/>
      <c r="B81" s="14"/>
      <c r="C81" s="21"/>
      <c r="D81" s="16"/>
    </row>
    <row r="82">
      <c r="A82" s="22"/>
      <c r="B82" s="14"/>
      <c r="C82" s="21"/>
      <c r="D82" s="16"/>
    </row>
    <row r="83">
      <c r="A83" s="22"/>
      <c r="B83" s="14"/>
      <c r="C83" s="21"/>
      <c r="D83" s="16"/>
    </row>
    <row r="84">
      <c r="A84" s="22"/>
      <c r="B84" s="14"/>
      <c r="C84" s="21"/>
      <c r="D84" s="16"/>
    </row>
    <row r="85">
      <c r="A85" s="22"/>
      <c r="B85" s="14"/>
      <c r="C85" s="21"/>
      <c r="D85" s="16"/>
    </row>
    <row r="86">
      <c r="A86" s="22"/>
      <c r="B86" s="14"/>
      <c r="C86" s="21"/>
      <c r="D86" s="16"/>
    </row>
    <row r="87">
      <c r="A87" s="22"/>
      <c r="B87" s="14"/>
      <c r="C87" s="21"/>
      <c r="D87" s="16"/>
    </row>
    <row r="88">
      <c r="A88" s="22"/>
      <c r="B88" s="14"/>
      <c r="C88" s="21"/>
      <c r="D88" s="16"/>
    </row>
    <row r="89">
      <c r="A89" s="22"/>
      <c r="B89" s="14"/>
      <c r="C89" s="21"/>
      <c r="D89" s="16"/>
    </row>
    <row r="90">
      <c r="A90" s="22"/>
      <c r="B90" s="14"/>
      <c r="C90" s="21"/>
      <c r="D90" s="16"/>
    </row>
    <row r="91">
      <c r="A91" s="22"/>
      <c r="B91" s="14"/>
      <c r="C91" s="21"/>
      <c r="D91" s="16"/>
    </row>
    <row r="92">
      <c r="A92" s="22"/>
      <c r="B92" s="14"/>
      <c r="C92" s="21"/>
      <c r="D92" s="16"/>
    </row>
    <row r="93">
      <c r="A93" s="22"/>
      <c r="B93" s="14"/>
      <c r="C93" s="21"/>
      <c r="D93" s="16"/>
    </row>
    <row r="94">
      <c r="A94" s="22"/>
      <c r="B94" s="14"/>
      <c r="C94" s="21"/>
      <c r="D94" s="16"/>
    </row>
    <row r="95">
      <c r="A95" s="22"/>
      <c r="B95" s="14"/>
      <c r="C95" s="21"/>
      <c r="D95" s="16"/>
    </row>
    <row r="96">
      <c r="A96" s="22"/>
      <c r="B96" s="14"/>
      <c r="C96" s="21"/>
      <c r="D96" s="16"/>
    </row>
    <row r="97">
      <c r="A97" s="22"/>
      <c r="B97" s="14"/>
      <c r="C97" s="21"/>
      <c r="D97" s="16"/>
    </row>
    <row r="98">
      <c r="A98" s="22"/>
      <c r="B98" s="14"/>
      <c r="C98" s="21"/>
      <c r="D98" s="16"/>
    </row>
    <row r="99">
      <c r="A99" s="22"/>
      <c r="B99" s="14"/>
      <c r="C99" s="21"/>
      <c r="D99" s="16"/>
    </row>
    <row r="100">
      <c r="A100" s="22"/>
      <c r="B100" s="14"/>
      <c r="C100" s="21"/>
      <c r="D100" s="16"/>
    </row>
    <row r="101">
      <c r="A101" s="22"/>
      <c r="B101" s="14"/>
      <c r="C101" s="21"/>
      <c r="D101" s="16"/>
    </row>
    <row r="102">
      <c r="A102" s="22"/>
      <c r="B102" s="14"/>
      <c r="C102" s="21"/>
      <c r="D102" s="16"/>
    </row>
    <row r="103">
      <c r="A103" s="22"/>
      <c r="B103" s="14"/>
      <c r="C103" s="21"/>
      <c r="D103" s="16"/>
    </row>
    <row r="104">
      <c r="A104" s="22"/>
      <c r="B104" s="14"/>
      <c r="C104" s="21"/>
      <c r="D104" s="16"/>
    </row>
    <row r="105">
      <c r="A105" s="22"/>
      <c r="B105" s="14"/>
      <c r="C105" s="21"/>
      <c r="D105" s="16"/>
    </row>
    <row r="106">
      <c r="A106" s="22"/>
      <c r="B106" s="14"/>
      <c r="C106" s="21"/>
      <c r="D106" s="16"/>
    </row>
    <row r="107">
      <c r="A107" s="22"/>
      <c r="B107" s="14"/>
      <c r="C107" s="21"/>
      <c r="D107" s="16"/>
    </row>
    <row r="108">
      <c r="A108" s="22"/>
      <c r="B108" s="14"/>
      <c r="C108" s="21"/>
      <c r="D108" s="16"/>
    </row>
    <row r="109">
      <c r="A109" s="22"/>
      <c r="B109" s="14"/>
      <c r="C109" s="21"/>
      <c r="D109" s="16"/>
    </row>
    <row r="110">
      <c r="A110" s="22"/>
      <c r="B110" s="14"/>
      <c r="C110" s="21"/>
      <c r="D110" s="16"/>
    </row>
    <row r="111">
      <c r="A111" s="22"/>
      <c r="B111" s="14"/>
      <c r="C111" s="21"/>
      <c r="D111" s="16"/>
    </row>
    <row r="112">
      <c r="A112" s="22"/>
      <c r="B112" s="14"/>
      <c r="C112" s="21"/>
      <c r="D112" s="16"/>
    </row>
    <row r="113">
      <c r="A113" s="22"/>
      <c r="B113" s="14"/>
      <c r="C113" s="21"/>
      <c r="D113" s="16"/>
    </row>
    <row r="114">
      <c r="A114" s="22"/>
      <c r="B114" s="14"/>
      <c r="C114" s="21"/>
      <c r="D114" s="16"/>
    </row>
    <row r="115">
      <c r="A115" s="22"/>
      <c r="B115" s="14"/>
      <c r="C115" s="21"/>
      <c r="D115" s="16"/>
    </row>
    <row r="116">
      <c r="A116" s="22"/>
      <c r="B116" s="14"/>
      <c r="C116" s="21"/>
      <c r="D116" s="16"/>
    </row>
    <row r="117">
      <c r="A117" s="22"/>
      <c r="B117" s="14"/>
      <c r="C117" s="21"/>
      <c r="D117" s="16"/>
    </row>
    <row r="118">
      <c r="A118" s="22"/>
      <c r="B118" s="14"/>
      <c r="C118" s="21"/>
      <c r="D118" s="16"/>
    </row>
    <row r="119">
      <c r="A119" s="22"/>
      <c r="B119" s="14"/>
      <c r="C119" s="21"/>
      <c r="D119" s="16"/>
    </row>
    <row r="120">
      <c r="A120" s="22"/>
      <c r="B120" s="14"/>
      <c r="C120" s="21"/>
      <c r="D120" s="16"/>
    </row>
    <row r="121">
      <c r="A121" s="22"/>
      <c r="B121" s="14"/>
      <c r="C121" s="21"/>
      <c r="D121" s="16"/>
    </row>
    <row r="122">
      <c r="A122" s="22"/>
      <c r="B122" s="14"/>
      <c r="C122" s="21"/>
      <c r="D122" s="16"/>
    </row>
    <row r="123">
      <c r="A123" s="22"/>
      <c r="B123" s="14"/>
      <c r="C123" s="21"/>
      <c r="D123" s="16"/>
    </row>
    <row r="124">
      <c r="A124" s="22"/>
      <c r="B124" s="14"/>
      <c r="C124" s="21"/>
      <c r="D124" s="16"/>
    </row>
    <row r="125">
      <c r="A125" s="22"/>
      <c r="B125" s="14"/>
      <c r="C125" s="21"/>
      <c r="D125" s="16"/>
    </row>
    <row r="126">
      <c r="A126" s="22"/>
      <c r="B126" s="14"/>
      <c r="C126" s="21"/>
      <c r="D126" s="16"/>
    </row>
    <row r="127">
      <c r="A127" s="22"/>
      <c r="B127" s="14"/>
      <c r="C127" s="21"/>
      <c r="D127" s="16"/>
    </row>
    <row r="128">
      <c r="A128" s="22"/>
      <c r="B128" s="14"/>
      <c r="C128" s="21"/>
      <c r="D128" s="16"/>
    </row>
    <row r="129">
      <c r="A129" s="22"/>
      <c r="B129" s="14"/>
      <c r="C129" s="21"/>
      <c r="D129" s="16"/>
    </row>
    <row r="130">
      <c r="A130" s="22"/>
      <c r="B130" s="14"/>
      <c r="C130" s="21"/>
      <c r="D130" s="16"/>
    </row>
    <row r="131">
      <c r="A131" s="22"/>
      <c r="B131" s="14"/>
      <c r="C131" s="21"/>
      <c r="D131" s="16"/>
    </row>
    <row r="132">
      <c r="A132" s="22"/>
      <c r="B132" s="14"/>
      <c r="C132" s="21"/>
      <c r="D132" s="16"/>
    </row>
    <row r="133">
      <c r="A133" s="22"/>
      <c r="B133" s="14"/>
      <c r="C133" s="21"/>
      <c r="D133" s="16"/>
    </row>
    <row r="134">
      <c r="A134" s="22"/>
      <c r="B134" s="14"/>
      <c r="C134" s="21"/>
      <c r="D134" s="16"/>
    </row>
    <row r="135">
      <c r="A135" s="22"/>
      <c r="B135" s="14"/>
      <c r="C135" s="21"/>
      <c r="D135" s="16"/>
    </row>
    <row r="136">
      <c r="A136" s="22"/>
      <c r="B136" s="14"/>
      <c r="C136" s="21"/>
      <c r="D136" s="16"/>
    </row>
    <row r="137">
      <c r="A137" s="22"/>
      <c r="B137" s="14"/>
      <c r="C137" s="21"/>
      <c r="D137" s="16"/>
    </row>
    <row r="138">
      <c r="A138" s="22"/>
      <c r="B138" s="14"/>
      <c r="C138" s="21"/>
      <c r="D138" s="16"/>
    </row>
    <row r="139">
      <c r="A139" s="22"/>
      <c r="B139" s="14"/>
      <c r="C139" s="21"/>
      <c r="D139" s="16"/>
    </row>
    <row r="140">
      <c r="A140" s="22"/>
      <c r="B140" s="14"/>
      <c r="C140" s="21"/>
      <c r="D140" s="16"/>
    </row>
    <row r="141">
      <c r="A141" s="22"/>
      <c r="B141" s="14"/>
      <c r="C141" s="21"/>
      <c r="D141" s="16"/>
    </row>
    <row r="142">
      <c r="A142" s="22"/>
      <c r="B142" s="14"/>
      <c r="C142" s="21"/>
      <c r="D142" s="16"/>
    </row>
    <row r="143">
      <c r="A143" s="22"/>
      <c r="B143" s="14"/>
      <c r="C143" s="21"/>
      <c r="D143" s="16"/>
    </row>
    <row r="144">
      <c r="A144" s="22"/>
      <c r="B144" s="14"/>
      <c r="C144" s="21"/>
      <c r="D144" s="16"/>
    </row>
    <row r="145">
      <c r="A145" s="22"/>
      <c r="B145" s="14"/>
      <c r="C145" s="21"/>
      <c r="D145" s="16"/>
    </row>
    <row r="146">
      <c r="A146" s="22"/>
      <c r="B146" s="14"/>
      <c r="C146" s="21"/>
      <c r="D146" s="16"/>
    </row>
    <row r="147">
      <c r="A147" s="22"/>
      <c r="B147" s="14"/>
      <c r="C147" s="21"/>
      <c r="D147" s="16"/>
    </row>
    <row r="148">
      <c r="A148" s="22"/>
      <c r="B148" s="14"/>
      <c r="C148" s="21"/>
      <c r="D148" s="16"/>
    </row>
    <row r="149">
      <c r="A149" s="22"/>
      <c r="B149" s="14"/>
      <c r="C149" s="21"/>
      <c r="D149" s="16"/>
    </row>
    <row r="150">
      <c r="A150" s="22"/>
      <c r="B150" s="14"/>
      <c r="C150" s="21"/>
      <c r="D150" s="16"/>
    </row>
    <row r="151">
      <c r="A151" s="22"/>
      <c r="B151" s="14"/>
      <c r="C151" s="21"/>
      <c r="D151" s="16"/>
    </row>
    <row r="152">
      <c r="A152" s="22"/>
      <c r="B152" s="14"/>
      <c r="C152" s="21"/>
      <c r="D152" s="16"/>
    </row>
    <row r="153">
      <c r="A153" s="22"/>
      <c r="B153" s="14"/>
      <c r="C153" s="21"/>
      <c r="D153" s="16"/>
    </row>
    <row r="154">
      <c r="A154" s="22"/>
      <c r="B154" s="14"/>
      <c r="C154" s="21"/>
      <c r="D154" s="16"/>
    </row>
    <row r="155">
      <c r="A155" s="22"/>
      <c r="B155" s="14"/>
      <c r="C155" s="21"/>
      <c r="D155" s="16"/>
    </row>
    <row r="156">
      <c r="A156" s="22"/>
      <c r="B156" s="14"/>
      <c r="C156" s="21"/>
      <c r="D156" s="16"/>
    </row>
    <row r="157">
      <c r="A157" s="22"/>
      <c r="B157" s="14"/>
      <c r="C157" s="21"/>
      <c r="D157" s="16"/>
    </row>
    <row r="158">
      <c r="A158" s="22"/>
      <c r="B158" s="14"/>
      <c r="C158" s="21"/>
      <c r="D158" s="16"/>
    </row>
    <row r="159">
      <c r="A159" s="22"/>
      <c r="B159" s="14"/>
      <c r="C159" s="21"/>
      <c r="D159" s="16"/>
    </row>
    <row r="160">
      <c r="A160" s="22"/>
      <c r="B160" s="14"/>
      <c r="C160" s="21"/>
      <c r="D160" s="16"/>
    </row>
    <row r="161">
      <c r="A161" s="22"/>
      <c r="B161" s="14"/>
      <c r="C161" s="21"/>
      <c r="D161" s="16"/>
    </row>
    <row r="162">
      <c r="A162" s="22"/>
      <c r="B162" s="14"/>
      <c r="C162" s="21"/>
      <c r="D162" s="16"/>
    </row>
    <row r="163">
      <c r="A163" s="22"/>
      <c r="B163" s="14"/>
      <c r="C163" s="21"/>
      <c r="D163" s="16"/>
    </row>
    <row r="164">
      <c r="A164" s="22"/>
      <c r="B164" s="14"/>
      <c r="C164" s="21"/>
      <c r="D164" s="16"/>
    </row>
    <row r="165">
      <c r="A165" s="22"/>
      <c r="B165" s="14"/>
      <c r="C165" s="21"/>
      <c r="D165" s="16"/>
    </row>
    <row r="166">
      <c r="A166" s="22"/>
      <c r="B166" s="14"/>
      <c r="C166" s="21"/>
      <c r="D166" s="16"/>
    </row>
    <row r="167">
      <c r="A167" s="22"/>
      <c r="B167" s="14"/>
      <c r="C167" s="21"/>
      <c r="D167" s="16"/>
    </row>
    <row r="168">
      <c r="A168" s="22"/>
      <c r="B168" s="14"/>
      <c r="C168" s="21"/>
      <c r="D168" s="16"/>
    </row>
    <row r="169">
      <c r="A169" s="22"/>
      <c r="B169" s="14"/>
      <c r="C169" s="21"/>
      <c r="D169" s="16"/>
    </row>
    <row r="170">
      <c r="A170" s="22"/>
      <c r="B170" s="14"/>
      <c r="C170" s="21"/>
      <c r="D170" s="16"/>
    </row>
    <row r="171">
      <c r="A171" s="22"/>
      <c r="B171" s="14"/>
      <c r="C171" s="21"/>
      <c r="D171" s="16"/>
    </row>
    <row r="172">
      <c r="A172" s="22"/>
      <c r="B172" s="14"/>
      <c r="C172" s="21"/>
      <c r="D172" s="16"/>
    </row>
    <row r="173">
      <c r="A173" s="22"/>
      <c r="B173" s="14"/>
      <c r="C173" s="21"/>
      <c r="D173" s="16"/>
    </row>
    <row r="174">
      <c r="A174" s="22"/>
      <c r="B174" s="14"/>
      <c r="C174" s="21"/>
      <c r="D174" s="16"/>
    </row>
    <row r="175">
      <c r="A175" s="22"/>
      <c r="B175" s="14"/>
      <c r="C175" s="21"/>
      <c r="D175" s="16"/>
    </row>
    <row r="176">
      <c r="A176" s="22"/>
      <c r="B176" s="14"/>
      <c r="C176" s="21"/>
      <c r="D176" s="16"/>
    </row>
    <row r="177">
      <c r="A177" s="22"/>
      <c r="B177" s="14"/>
      <c r="C177" s="21"/>
      <c r="D177" s="16"/>
    </row>
    <row r="178">
      <c r="A178" s="22"/>
      <c r="B178" s="14"/>
      <c r="C178" s="21"/>
      <c r="D178" s="16"/>
    </row>
    <row r="179">
      <c r="A179" s="22"/>
      <c r="B179" s="14"/>
      <c r="C179" s="21"/>
      <c r="D179" s="16"/>
    </row>
    <row r="180">
      <c r="A180" s="22"/>
      <c r="B180" s="14"/>
      <c r="C180" s="21"/>
      <c r="D180" s="16"/>
    </row>
    <row r="181">
      <c r="A181" s="22"/>
      <c r="B181" s="14"/>
      <c r="C181" s="21"/>
      <c r="D181" s="16"/>
    </row>
    <row r="182">
      <c r="A182" s="22"/>
      <c r="B182" s="14"/>
      <c r="C182" s="21"/>
      <c r="D182" s="16"/>
    </row>
    <row r="183">
      <c r="A183" s="22"/>
      <c r="B183" s="14"/>
      <c r="C183" s="21"/>
      <c r="D183" s="16"/>
    </row>
    <row r="184">
      <c r="A184" s="22"/>
      <c r="B184" s="14"/>
      <c r="C184" s="21"/>
      <c r="D184" s="16"/>
    </row>
    <row r="185">
      <c r="A185" s="22"/>
      <c r="B185" s="14"/>
      <c r="C185" s="21"/>
      <c r="D185" s="16"/>
    </row>
    <row r="186">
      <c r="A186" s="22"/>
      <c r="B186" s="14"/>
      <c r="C186" s="21"/>
      <c r="D186" s="16"/>
    </row>
    <row r="187">
      <c r="A187" s="22"/>
      <c r="B187" s="14"/>
      <c r="C187" s="21"/>
      <c r="D187" s="16"/>
    </row>
    <row r="188">
      <c r="A188" s="22"/>
      <c r="B188" s="14"/>
      <c r="C188" s="21"/>
      <c r="D188" s="16"/>
    </row>
    <row r="189">
      <c r="A189" s="22"/>
      <c r="B189" s="14"/>
      <c r="C189" s="21"/>
      <c r="D189" s="16"/>
    </row>
    <row r="190">
      <c r="A190" s="22"/>
      <c r="B190" s="14"/>
      <c r="C190" s="21"/>
      <c r="D190" s="16"/>
    </row>
    <row r="191">
      <c r="A191" s="22"/>
      <c r="B191" s="14"/>
      <c r="C191" s="21"/>
      <c r="D191" s="16"/>
    </row>
    <row r="192">
      <c r="A192" s="22"/>
      <c r="B192" s="14"/>
      <c r="C192" s="21"/>
      <c r="D192" s="16"/>
    </row>
    <row r="193">
      <c r="A193" s="22"/>
      <c r="B193" s="14"/>
      <c r="C193" s="21"/>
      <c r="D193" s="16"/>
    </row>
    <row r="194">
      <c r="A194" s="22"/>
      <c r="B194" s="14"/>
      <c r="C194" s="21"/>
      <c r="D194" s="16"/>
    </row>
    <row r="195">
      <c r="A195" s="22"/>
      <c r="B195" s="14"/>
      <c r="C195" s="21"/>
      <c r="D195" s="16"/>
    </row>
    <row r="196">
      <c r="A196" s="22"/>
      <c r="B196" s="14"/>
      <c r="C196" s="21"/>
      <c r="D196" s="16"/>
    </row>
    <row r="197">
      <c r="A197" s="22"/>
      <c r="B197" s="14"/>
      <c r="C197" s="21"/>
      <c r="D197" s="16"/>
    </row>
    <row r="198">
      <c r="A198" s="22"/>
      <c r="B198" s="14"/>
      <c r="C198" s="21"/>
      <c r="D198" s="16"/>
    </row>
    <row r="199">
      <c r="A199" s="22"/>
      <c r="B199" s="14"/>
      <c r="C199" s="21"/>
      <c r="D199" s="16"/>
    </row>
    <row r="200">
      <c r="A200" s="22"/>
      <c r="B200" s="14"/>
      <c r="C200" s="21"/>
      <c r="D200" s="16"/>
    </row>
    <row r="201">
      <c r="A201" s="22"/>
      <c r="B201" s="14"/>
      <c r="C201" s="21"/>
      <c r="D201" s="16"/>
    </row>
    <row r="202">
      <c r="A202" s="22"/>
      <c r="B202" s="14"/>
      <c r="C202" s="21"/>
      <c r="D202" s="16"/>
    </row>
    <row r="203">
      <c r="A203" s="22"/>
      <c r="B203" s="14"/>
      <c r="C203" s="21"/>
      <c r="D203" s="16"/>
    </row>
    <row r="204">
      <c r="A204" s="22"/>
      <c r="B204" s="14"/>
      <c r="C204" s="21"/>
      <c r="D204" s="16"/>
    </row>
    <row r="205">
      <c r="A205" s="22"/>
      <c r="B205" s="14"/>
      <c r="C205" s="21"/>
      <c r="D205" s="16"/>
    </row>
    <row r="206">
      <c r="A206" s="22"/>
      <c r="B206" s="14"/>
      <c r="C206" s="21"/>
      <c r="D206" s="16"/>
    </row>
    <row r="207">
      <c r="A207" s="22"/>
      <c r="B207" s="14"/>
      <c r="C207" s="21"/>
      <c r="D207" s="16"/>
    </row>
    <row r="208">
      <c r="A208" s="22"/>
      <c r="B208" s="14"/>
      <c r="C208" s="21"/>
      <c r="D208" s="16"/>
    </row>
    <row r="209">
      <c r="A209" s="22"/>
      <c r="B209" s="14"/>
      <c r="C209" s="21"/>
      <c r="D209" s="16"/>
    </row>
    <row r="210">
      <c r="A210" s="22"/>
      <c r="B210" s="14"/>
      <c r="C210" s="21"/>
      <c r="D210" s="16"/>
    </row>
    <row r="211">
      <c r="A211" s="22"/>
      <c r="B211" s="14"/>
      <c r="C211" s="21"/>
      <c r="D211" s="16"/>
    </row>
    <row r="212">
      <c r="A212" s="22"/>
      <c r="B212" s="14"/>
      <c r="C212" s="21"/>
      <c r="D212" s="16"/>
    </row>
    <row r="213">
      <c r="A213" s="22"/>
      <c r="B213" s="14"/>
      <c r="C213" s="21"/>
      <c r="D213" s="16"/>
    </row>
    <row r="214">
      <c r="A214" s="22"/>
      <c r="B214" s="14"/>
      <c r="C214" s="21"/>
      <c r="D214" s="16"/>
    </row>
    <row r="215">
      <c r="A215" s="22"/>
      <c r="B215" s="14"/>
      <c r="C215" s="21"/>
      <c r="D215" s="16"/>
    </row>
    <row r="216">
      <c r="A216" s="22"/>
      <c r="B216" s="14"/>
      <c r="C216" s="21"/>
      <c r="D216" s="16"/>
    </row>
    <row r="217">
      <c r="A217" s="22"/>
      <c r="B217" s="14"/>
      <c r="C217" s="21"/>
      <c r="D217" s="16"/>
    </row>
    <row r="218">
      <c r="A218" s="22"/>
      <c r="B218" s="14"/>
      <c r="C218" s="21"/>
      <c r="D218" s="16"/>
    </row>
    <row r="219">
      <c r="A219" s="22"/>
      <c r="B219" s="14"/>
      <c r="C219" s="21"/>
      <c r="D219" s="16"/>
    </row>
    <row r="220">
      <c r="A220" s="22"/>
      <c r="B220" s="14"/>
      <c r="C220" s="21"/>
      <c r="D220" s="16"/>
    </row>
    <row r="221">
      <c r="A221" s="22"/>
      <c r="B221" s="14"/>
      <c r="C221" s="21"/>
      <c r="D221" s="16"/>
    </row>
    <row r="222">
      <c r="A222" s="22"/>
      <c r="B222" s="14"/>
      <c r="C222" s="21"/>
      <c r="D222" s="16"/>
    </row>
    <row r="223">
      <c r="A223" s="22"/>
      <c r="B223" s="14"/>
      <c r="C223" s="21"/>
      <c r="D223" s="16"/>
    </row>
    <row r="224">
      <c r="A224" s="22"/>
      <c r="B224" s="14"/>
      <c r="C224" s="21"/>
      <c r="D224" s="16"/>
    </row>
    <row r="225">
      <c r="A225" s="22"/>
      <c r="B225" s="14"/>
      <c r="C225" s="21"/>
      <c r="D225" s="16"/>
    </row>
    <row r="226">
      <c r="A226" s="22"/>
      <c r="B226" s="14"/>
      <c r="C226" s="21"/>
      <c r="D226" s="16"/>
    </row>
    <row r="227">
      <c r="A227" s="22"/>
      <c r="B227" s="14"/>
      <c r="C227" s="21"/>
      <c r="D227" s="16"/>
    </row>
    <row r="228">
      <c r="A228" s="22"/>
      <c r="B228" s="14"/>
      <c r="C228" s="21"/>
      <c r="D228" s="16"/>
    </row>
    <row r="229">
      <c r="A229" s="22"/>
      <c r="B229" s="14"/>
      <c r="C229" s="21"/>
      <c r="D229" s="16"/>
    </row>
    <row r="230">
      <c r="A230" s="22"/>
      <c r="B230" s="14"/>
      <c r="C230" s="21"/>
      <c r="D230" s="16"/>
    </row>
    <row r="231">
      <c r="A231" s="22"/>
      <c r="B231" s="14"/>
      <c r="C231" s="21"/>
      <c r="D231" s="16"/>
    </row>
    <row r="232">
      <c r="A232" s="22"/>
      <c r="B232" s="14"/>
      <c r="C232" s="21"/>
      <c r="D232" s="16"/>
    </row>
    <row r="233">
      <c r="A233" s="22"/>
      <c r="B233" s="14"/>
      <c r="C233" s="21"/>
      <c r="D233" s="16"/>
    </row>
    <row r="234">
      <c r="A234" s="22"/>
      <c r="B234" s="14"/>
      <c r="C234" s="21"/>
      <c r="D234" s="16"/>
    </row>
    <row r="235">
      <c r="A235" s="22"/>
      <c r="B235" s="14"/>
      <c r="C235" s="21"/>
      <c r="D235" s="16"/>
    </row>
    <row r="236">
      <c r="A236" s="22"/>
      <c r="B236" s="14"/>
      <c r="C236" s="21"/>
      <c r="D236" s="16"/>
    </row>
    <row r="237">
      <c r="A237" s="22"/>
      <c r="B237" s="14"/>
      <c r="C237" s="21"/>
      <c r="D237" s="16"/>
    </row>
    <row r="238">
      <c r="A238" s="22"/>
      <c r="B238" s="14"/>
      <c r="C238" s="21"/>
      <c r="D238" s="16"/>
    </row>
    <row r="239">
      <c r="A239" s="22"/>
      <c r="B239" s="14"/>
      <c r="C239" s="21"/>
      <c r="D239" s="16"/>
    </row>
    <row r="240">
      <c r="A240" s="22"/>
      <c r="B240" s="14"/>
      <c r="C240" s="21"/>
      <c r="D240" s="16"/>
    </row>
    <row r="241">
      <c r="A241" s="22"/>
      <c r="B241" s="14"/>
      <c r="C241" s="21"/>
      <c r="D241" s="16"/>
    </row>
    <row r="242">
      <c r="A242" s="22"/>
      <c r="B242" s="14"/>
      <c r="C242" s="21"/>
      <c r="D242" s="16"/>
    </row>
    <row r="243">
      <c r="A243" s="22"/>
      <c r="B243" s="14"/>
      <c r="C243" s="21"/>
      <c r="D243" s="16"/>
    </row>
    <row r="244">
      <c r="A244" s="22"/>
      <c r="B244" s="14"/>
      <c r="C244" s="21"/>
      <c r="D244" s="16"/>
    </row>
    <row r="245">
      <c r="A245" s="22"/>
      <c r="B245" s="14"/>
      <c r="C245" s="21"/>
      <c r="D245" s="16"/>
    </row>
    <row r="246">
      <c r="A246" s="22"/>
      <c r="B246" s="14"/>
      <c r="C246" s="21"/>
      <c r="D246" s="16"/>
    </row>
    <row r="247">
      <c r="A247" s="22"/>
      <c r="B247" s="14"/>
      <c r="C247" s="21"/>
      <c r="D247" s="16"/>
    </row>
    <row r="248">
      <c r="A248" s="22"/>
      <c r="B248" s="14"/>
      <c r="C248" s="21"/>
      <c r="D248" s="16"/>
    </row>
    <row r="249">
      <c r="A249" s="22"/>
      <c r="B249" s="14"/>
      <c r="C249" s="21"/>
      <c r="D249" s="16"/>
    </row>
    <row r="250">
      <c r="A250" s="22"/>
      <c r="B250" s="14"/>
      <c r="C250" s="21"/>
      <c r="D250" s="16"/>
    </row>
    <row r="251">
      <c r="A251" s="22"/>
      <c r="B251" s="14"/>
      <c r="C251" s="21"/>
      <c r="D251" s="16"/>
    </row>
    <row r="252">
      <c r="A252" s="22"/>
      <c r="B252" s="14"/>
      <c r="C252" s="21"/>
      <c r="D252" s="16"/>
    </row>
    <row r="253">
      <c r="A253" s="22"/>
      <c r="B253" s="14"/>
      <c r="C253" s="21"/>
      <c r="D253" s="16"/>
    </row>
    <row r="254">
      <c r="A254" s="22"/>
      <c r="B254" s="14"/>
      <c r="C254" s="21"/>
      <c r="D254" s="16"/>
    </row>
    <row r="255">
      <c r="A255" s="22"/>
      <c r="B255" s="14"/>
      <c r="C255" s="21"/>
      <c r="D255" s="16"/>
    </row>
    <row r="256">
      <c r="A256" s="22"/>
      <c r="B256" s="14"/>
      <c r="C256" s="21"/>
      <c r="D256" s="16"/>
    </row>
    <row r="257">
      <c r="A257" s="22"/>
      <c r="B257" s="14"/>
      <c r="C257" s="21"/>
      <c r="D257" s="16"/>
    </row>
    <row r="258">
      <c r="A258" s="22"/>
      <c r="B258" s="14"/>
      <c r="C258" s="21"/>
      <c r="D258" s="16"/>
    </row>
    <row r="259">
      <c r="A259" s="22"/>
      <c r="B259" s="14"/>
      <c r="C259" s="21"/>
      <c r="D259" s="16"/>
    </row>
    <row r="260">
      <c r="A260" s="22"/>
      <c r="B260" s="14"/>
      <c r="C260" s="21"/>
      <c r="D260" s="16"/>
    </row>
    <row r="261">
      <c r="A261" s="22"/>
      <c r="B261" s="14"/>
      <c r="C261" s="21"/>
      <c r="D261" s="16"/>
    </row>
    <row r="262">
      <c r="A262" s="22"/>
      <c r="B262" s="14"/>
      <c r="C262" s="21"/>
      <c r="D262" s="16"/>
    </row>
    <row r="263">
      <c r="A263" s="22"/>
      <c r="B263" s="14"/>
      <c r="C263" s="21"/>
      <c r="D263" s="16"/>
    </row>
    <row r="264">
      <c r="A264" s="22"/>
      <c r="B264" s="14"/>
      <c r="C264" s="21"/>
      <c r="D264" s="16"/>
    </row>
    <row r="265">
      <c r="A265" s="22"/>
      <c r="B265" s="14"/>
      <c r="C265" s="21"/>
      <c r="D265" s="16"/>
    </row>
    <row r="266">
      <c r="A266" s="22"/>
      <c r="B266" s="14"/>
      <c r="C266" s="21"/>
      <c r="D266" s="16"/>
    </row>
    <row r="267">
      <c r="A267" s="22"/>
      <c r="B267" s="14"/>
      <c r="C267" s="21"/>
      <c r="D267" s="16"/>
    </row>
    <row r="268">
      <c r="A268" s="22"/>
      <c r="B268" s="14"/>
      <c r="C268" s="21"/>
      <c r="D268" s="16"/>
    </row>
    <row r="269">
      <c r="A269" s="22"/>
      <c r="B269" s="14"/>
      <c r="C269" s="21"/>
      <c r="D269" s="16"/>
    </row>
    <row r="270">
      <c r="A270" s="22"/>
      <c r="B270" s="14"/>
      <c r="C270" s="21"/>
      <c r="D270" s="16"/>
    </row>
    <row r="271">
      <c r="A271" s="22"/>
      <c r="B271" s="14"/>
      <c r="C271" s="21"/>
      <c r="D271" s="16"/>
    </row>
    <row r="272">
      <c r="A272" s="22"/>
      <c r="B272" s="14"/>
      <c r="C272" s="21"/>
      <c r="D272" s="16"/>
    </row>
    <row r="273">
      <c r="A273" s="22"/>
      <c r="B273" s="14"/>
      <c r="C273" s="21"/>
      <c r="D273" s="16"/>
    </row>
    <row r="274">
      <c r="A274" s="22"/>
      <c r="B274" s="14"/>
      <c r="C274" s="21"/>
      <c r="D274" s="16"/>
    </row>
    <row r="275">
      <c r="A275" s="22"/>
      <c r="B275" s="14"/>
      <c r="C275" s="21"/>
      <c r="D275" s="16"/>
    </row>
    <row r="276">
      <c r="A276" s="22"/>
      <c r="B276" s="14"/>
      <c r="C276" s="21"/>
      <c r="D276" s="16"/>
    </row>
    <row r="277">
      <c r="A277" s="22"/>
      <c r="B277" s="14"/>
      <c r="C277" s="21"/>
      <c r="D277" s="16"/>
    </row>
    <row r="278">
      <c r="A278" s="22"/>
      <c r="B278" s="14"/>
      <c r="C278" s="21"/>
      <c r="D278" s="16"/>
    </row>
    <row r="279">
      <c r="A279" s="22"/>
      <c r="B279" s="14"/>
      <c r="C279" s="21"/>
      <c r="D279" s="16"/>
    </row>
    <row r="280">
      <c r="A280" s="22"/>
      <c r="B280" s="14"/>
      <c r="C280" s="21"/>
      <c r="D280" s="16"/>
    </row>
    <row r="281">
      <c r="A281" s="22"/>
      <c r="B281" s="14"/>
      <c r="C281" s="21"/>
      <c r="D281" s="16"/>
    </row>
    <row r="282">
      <c r="A282" s="22"/>
      <c r="B282" s="14"/>
      <c r="C282" s="21"/>
      <c r="D282" s="16"/>
    </row>
    <row r="283">
      <c r="A283" s="22"/>
      <c r="B283" s="14"/>
      <c r="C283" s="21"/>
      <c r="D283" s="16"/>
    </row>
    <row r="284">
      <c r="A284" s="22"/>
      <c r="B284" s="14"/>
      <c r="C284" s="21"/>
      <c r="D284" s="16"/>
    </row>
    <row r="285">
      <c r="A285" s="22"/>
      <c r="B285" s="14"/>
      <c r="C285" s="21"/>
      <c r="D285" s="16"/>
    </row>
    <row r="286">
      <c r="A286" s="22"/>
      <c r="B286" s="14"/>
      <c r="C286" s="21"/>
      <c r="D286" s="16"/>
    </row>
    <row r="287">
      <c r="A287" s="22"/>
      <c r="B287" s="14"/>
      <c r="C287" s="21"/>
      <c r="D287" s="16"/>
    </row>
    <row r="288">
      <c r="A288" s="22"/>
      <c r="B288" s="14"/>
      <c r="C288" s="21"/>
      <c r="D288" s="16"/>
    </row>
    <row r="289">
      <c r="A289" s="22"/>
      <c r="B289" s="14"/>
      <c r="C289" s="21"/>
      <c r="D289" s="16"/>
    </row>
    <row r="290">
      <c r="A290" s="22"/>
      <c r="B290" s="14"/>
      <c r="C290" s="21"/>
      <c r="D290" s="16"/>
    </row>
    <row r="291">
      <c r="A291" s="22"/>
      <c r="B291" s="14"/>
      <c r="C291" s="21"/>
      <c r="D291" s="16"/>
    </row>
    <row r="292">
      <c r="A292" s="22"/>
      <c r="B292" s="14"/>
      <c r="C292" s="21"/>
      <c r="D292" s="16"/>
    </row>
    <row r="293">
      <c r="A293" s="22"/>
      <c r="B293" s="14"/>
      <c r="C293" s="21"/>
      <c r="D293" s="16"/>
    </row>
    <row r="294">
      <c r="A294" s="22"/>
      <c r="B294" s="14"/>
      <c r="C294" s="21"/>
      <c r="D294" s="16"/>
    </row>
    <row r="295">
      <c r="A295" s="22"/>
      <c r="B295" s="14"/>
      <c r="C295" s="21"/>
      <c r="D295" s="16"/>
    </row>
    <row r="296">
      <c r="A296" s="22"/>
      <c r="B296" s="14"/>
      <c r="C296" s="21"/>
      <c r="D296" s="16"/>
    </row>
    <row r="297">
      <c r="A297" s="22"/>
      <c r="B297" s="14"/>
      <c r="C297" s="21"/>
      <c r="D297" s="16"/>
    </row>
    <row r="298">
      <c r="A298" s="22"/>
      <c r="B298" s="14"/>
      <c r="C298" s="21"/>
      <c r="D298" s="16"/>
    </row>
    <row r="299">
      <c r="A299" s="22"/>
      <c r="B299" s="14"/>
      <c r="C299" s="21"/>
      <c r="D299" s="16"/>
    </row>
    <row r="300">
      <c r="A300" s="22"/>
      <c r="B300" s="14"/>
      <c r="C300" s="21"/>
      <c r="D300" s="16"/>
    </row>
    <row r="301">
      <c r="A301" s="22"/>
      <c r="B301" s="14"/>
      <c r="C301" s="21"/>
      <c r="D301" s="16"/>
    </row>
    <row r="302">
      <c r="A302" s="22"/>
      <c r="B302" s="14"/>
      <c r="C302" s="21"/>
      <c r="D302" s="16"/>
    </row>
    <row r="303">
      <c r="A303" s="22"/>
      <c r="B303" s="14"/>
      <c r="C303" s="21"/>
      <c r="D303" s="16"/>
    </row>
    <row r="304">
      <c r="A304" s="22"/>
      <c r="B304" s="14"/>
      <c r="C304" s="21"/>
      <c r="D304" s="16"/>
    </row>
    <row r="305">
      <c r="A305" s="22"/>
      <c r="B305" s="14"/>
      <c r="C305" s="21"/>
      <c r="D305" s="16"/>
    </row>
    <row r="306">
      <c r="A306" s="22"/>
      <c r="B306" s="14"/>
      <c r="C306" s="21"/>
      <c r="D306" s="16"/>
    </row>
    <row r="307">
      <c r="A307" s="22"/>
      <c r="B307" s="14"/>
      <c r="C307" s="21"/>
      <c r="D307" s="16"/>
    </row>
    <row r="308">
      <c r="A308" s="22"/>
      <c r="B308" s="14"/>
      <c r="C308" s="21"/>
      <c r="D308" s="16"/>
    </row>
    <row r="309">
      <c r="A309" s="22"/>
      <c r="B309" s="14"/>
      <c r="C309" s="21"/>
      <c r="D309" s="16"/>
    </row>
    <row r="310">
      <c r="A310" s="22"/>
      <c r="B310" s="14"/>
      <c r="C310" s="21"/>
      <c r="D310" s="16"/>
    </row>
    <row r="311">
      <c r="A311" s="22"/>
      <c r="B311" s="14"/>
      <c r="C311" s="21"/>
      <c r="D311" s="16"/>
    </row>
    <row r="312">
      <c r="A312" s="22"/>
      <c r="B312" s="14"/>
      <c r="C312" s="21"/>
      <c r="D312" s="16"/>
    </row>
    <row r="313">
      <c r="A313" s="22"/>
      <c r="B313" s="14"/>
      <c r="C313" s="21"/>
      <c r="D313" s="16"/>
    </row>
    <row r="314">
      <c r="A314" s="22"/>
      <c r="B314" s="14"/>
      <c r="C314" s="21"/>
      <c r="D314" s="16"/>
    </row>
    <row r="315">
      <c r="A315" s="22"/>
      <c r="B315" s="14"/>
      <c r="C315" s="21"/>
      <c r="D315" s="16"/>
    </row>
    <row r="316">
      <c r="A316" s="22"/>
      <c r="B316" s="14"/>
      <c r="C316" s="21"/>
      <c r="D316" s="16"/>
    </row>
    <row r="317">
      <c r="A317" s="22"/>
      <c r="B317" s="14"/>
      <c r="C317" s="21"/>
      <c r="D317" s="16"/>
    </row>
    <row r="318">
      <c r="A318" s="22"/>
      <c r="B318" s="14"/>
      <c r="C318" s="21"/>
      <c r="D318" s="16"/>
    </row>
    <row r="319">
      <c r="A319" s="22"/>
      <c r="B319" s="14"/>
      <c r="C319" s="21"/>
      <c r="D319" s="16"/>
    </row>
    <row r="320">
      <c r="A320" s="22"/>
      <c r="B320" s="14"/>
      <c r="C320" s="21"/>
      <c r="D320" s="16"/>
    </row>
    <row r="321">
      <c r="A321" s="22"/>
      <c r="B321" s="14"/>
      <c r="C321" s="21"/>
      <c r="D321" s="16"/>
    </row>
    <row r="322">
      <c r="A322" s="22"/>
      <c r="B322" s="14"/>
      <c r="C322" s="21"/>
      <c r="D322" s="16"/>
    </row>
    <row r="323">
      <c r="A323" s="22"/>
      <c r="B323" s="14"/>
      <c r="C323" s="21"/>
      <c r="D323" s="16"/>
    </row>
    <row r="324">
      <c r="A324" s="22"/>
      <c r="B324" s="14"/>
      <c r="C324" s="21"/>
      <c r="D324" s="16"/>
    </row>
    <row r="325">
      <c r="A325" s="22"/>
      <c r="B325" s="14"/>
      <c r="C325" s="21"/>
      <c r="D325" s="16"/>
    </row>
    <row r="326">
      <c r="A326" s="22"/>
      <c r="B326" s="14"/>
      <c r="C326" s="21"/>
      <c r="D326" s="16"/>
    </row>
    <row r="327">
      <c r="A327" s="22"/>
      <c r="B327" s="14"/>
      <c r="C327" s="21"/>
      <c r="D327" s="16"/>
    </row>
    <row r="328">
      <c r="A328" s="22"/>
      <c r="B328" s="14"/>
      <c r="C328" s="21"/>
      <c r="D328" s="16"/>
    </row>
    <row r="329">
      <c r="A329" s="22"/>
      <c r="B329" s="14"/>
      <c r="C329" s="21"/>
      <c r="D329" s="16"/>
    </row>
    <row r="330">
      <c r="A330" s="22"/>
      <c r="B330" s="14"/>
      <c r="C330" s="21"/>
      <c r="D330" s="16"/>
    </row>
    <row r="331">
      <c r="A331" s="22"/>
      <c r="B331" s="14"/>
      <c r="C331" s="21"/>
      <c r="D331" s="16"/>
    </row>
    <row r="332">
      <c r="A332" s="22"/>
      <c r="B332" s="14"/>
      <c r="C332" s="21"/>
      <c r="D332" s="16"/>
    </row>
    <row r="333">
      <c r="A333" s="22"/>
      <c r="B333" s="14"/>
      <c r="C333" s="21"/>
      <c r="D333" s="16"/>
    </row>
    <row r="334">
      <c r="A334" s="22"/>
      <c r="B334" s="14"/>
      <c r="C334" s="21"/>
      <c r="D334" s="16"/>
    </row>
    <row r="335">
      <c r="A335" s="22"/>
      <c r="B335" s="14"/>
      <c r="C335" s="21"/>
      <c r="D335" s="16"/>
    </row>
    <row r="336">
      <c r="A336" s="22"/>
      <c r="B336" s="14"/>
      <c r="C336" s="21"/>
      <c r="D336" s="16"/>
    </row>
    <row r="337">
      <c r="A337" s="22"/>
      <c r="B337" s="14"/>
      <c r="C337" s="21"/>
      <c r="D337" s="16"/>
    </row>
    <row r="338">
      <c r="A338" s="22"/>
      <c r="B338" s="14"/>
      <c r="C338" s="21"/>
      <c r="D338" s="16"/>
    </row>
    <row r="339">
      <c r="A339" s="22"/>
      <c r="B339" s="14"/>
      <c r="C339" s="21"/>
      <c r="D339" s="16"/>
    </row>
    <row r="340">
      <c r="A340" s="22"/>
      <c r="B340" s="14"/>
      <c r="C340" s="21"/>
      <c r="D340" s="16"/>
    </row>
    <row r="341">
      <c r="A341" s="22"/>
      <c r="B341" s="14"/>
      <c r="C341" s="21"/>
      <c r="D341" s="16"/>
    </row>
    <row r="342">
      <c r="A342" s="22"/>
      <c r="B342" s="14"/>
      <c r="C342" s="21"/>
      <c r="D342" s="16"/>
    </row>
    <row r="343">
      <c r="A343" s="22"/>
      <c r="B343" s="14"/>
      <c r="C343" s="21"/>
      <c r="D343" s="16"/>
    </row>
    <row r="344">
      <c r="A344" s="22"/>
      <c r="B344" s="14"/>
      <c r="C344" s="21"/>
      <c r="D344" s="16"/>
    </row>
    <row r="345">
      <c r="A345" s="22"/>
      <c r="B345" s="14"/>
      <c r="C345" s="21"/>
      <c r="D345" s="16"/>
    </row>
    <row r="346">
      <c r="A346" s="22"/>
      <c r="B346" s="14"/>
      <c r="C346" s="21"/>
      <c r="D346" s="16"/>
    </row>
    <row r="347">
      <c r="A347" s="22"/>
      <c r="B347" s="14"/>
      <c r="C347" s="21"/>
      <c r="D347" s="16"/>
    </row>
    <row r="348">
      <c r="A348" s="22"/>
      <c r="B348" s="14"/>
      <c r="C348" s="21"/>
      <c r="D348" s="16"/>
    </row>
    <row r="349">
      <c r="A349" s="22"/>
      <c r="B349" s="14"/>
      <c r="C349" s="21"/>
      <c r="D349" s="16"/>
    </row>
    <row r="350">
      <c r="A350" s="22"/>
      <c r="B350" s="14"/>
      <c r="C350" s="21"/>
      <c r="D350" s="16"/>
    </row>
    <row r="351">
      <c r="A351" s="22"/>
      <c r="B351" s="14"/>
      <c r="C351" s="21"/>
      <c r="D351" s="16"/>
    </row>
    <row r="352">
      <c r="A352" s="22"/>
      <c r="B352" s="14"/>
      <c r="C352" s="21"/>
      <c r="D352" s="16"/>
    </row>
    <row r="353">
      <c r="A353" s="22"/>
      <c r="B353" s="14"/>
      <c r="C353" s="21"/>
      <c r="D353" s="16"/>
    </row>
    <row r="354">
      <c r="A354" s="22"/>
      <c r="B354" s="14"/>
      <c r="C354" s="21"/>
      <c r="D354" s="16"/>
    </row>
    <row r="355">
      <c r="A355" s="22"/>
      <c r="B355" s="14"/>
      <c r="C355" s="21"/>
      <c r="D355" s="16"/>
    </row>
    <row r="356">
      <c r="A356" s="22"/>
      <c r="B356" s="14"/>
      <c r="C356" s="21"/>
      <c r="D356" s="16"/>
    </row>
    <row r="357">
      <c r="A357" s="22"/>
      <c r="B357" s="14"/>
      <c r="C357" s="21"/>
      <c r="D357" s="16"/>
    </row>
    <row r="358">
      <c r="A358" s="22"/>
      <c r="B358" s="14"/>
      <c r="C358" s="21"/>
      <c r="D358" s="16"/>
    </row>
    <row r="359">
      <c r="A359" s="22"/>
      <c r="B359" s="14"/>
      <c r="C359" s="21"/>
      <c r="D359" s="16"/>
    </row>
    <row r="360">
      <c r="A360" s="22"/>
      <c r="B360" s="14"/>
      <c r="C360" s="21"/>
      <c r="D360" s="16"/>
    </row>
    <row r="361">
      <c r="A361" s="22"/>
      <c r="B361" s="14"/>
      <c r="C361" s="21"/>
      <c r="D361" s="16"/>
    </row>
    <row r="362">
      <c r="A362" s="22"/>
      <c r="B362" s="14"/>
      <c r="C362" s="21"/>
      <c r="D362" s="16"/>
    </row>
    <row r="363">
      <c r="A363" s="22"/>
      <c r="B363" s="14"/>
      <c r="C363" s="21"/>
      <c r="D363" s="16"/>
    </row>
    <row r="364">
      <c r="A364" s="22"/>
      <c r="B364" s="14"/>
      <c r="C364" s="21"/>
      <c r="D364" s="16"/>
    </row>
    <row r="365">
      <c r="A365" s="22"/>
      <c r="B365" s="14"/>
      <c r="C365" s="21"/>
      <c r="D365" s="16"/>
    </row>
    <row r="366">
      <c r="A366" s="22"/>
      <c r="B366" s="14"/>
      <c r="C366" s="21"/>
      <c r="D366" s="16"/>
    </row>
    <row r="367">
      <c r="A367" s="22"/>
      <c r="B367" s="14"/>
      <c r="C367" s="21"/>
      <c r="D367" s="16"/>
    </row>
    <row r="368">
      <c r="A368" s="22"/>
      <c r="B368" s="14"/>
      <c r="C368" s="21"/>
      <c r="D368" s="16"/>
    </row>
    <row r="369">
      <c r="A369" s="22"/>
      <c r="B369" s="14"/>
      <c r="C369" s="21"/>
      <c r="D369" s="16"/>
    </row>
    <row r="370">
      <c r="A370" s="22"/>
      <c r="B370" s="14"/>
      <c r="C370" s="21"/>
      <c r="D370" s="16"/>
    </row>
    <row r="371">
      <c r="A371" s="22"/>
      <c r="B371" s="14"/>
      <c r="C371" s="21"/>
      <c r="D371" s="16"/>
    </row>
    <row r="372">
      <c r="A372" s="22"/>
      <c r="B372" s="14"/>
      <c r="C372" s="21"/>
      <c r="D372" s="16"/>
    </row>
    <row r="373">
      <c r="A373" s="22"/>
      <c r="B373" s="14"/>
      <c r="C373" s="21"/>
      <c r="D373" s="16"/>
    </row>
    <row r="374">
      <c r="A374" s="22"/>
      <c r="B374" s="14"/>
      <c r="C374" s="21"/>
      <c r="D374" s="16"/>
    </row>
    <row r="375">
      <c r="A375" s="22"/>
      <c r="B375" s="14"/>
      <c r="C375" s="21"/>
      <c r="D375" s="16"/>
    </row>
    <row r="376">
      <c r="A376" s="22"/>
      <c r="B376" s="14"/>
      <c r="C376" s="21"/>
      <c r="D376" s="16"/>
    </row>
    <row r="377">
      <c r="A377" s="22"/>
      <c r="B377" s="14"/>
      <c r="C377" s="21"/>
      <c r="D377" s="16"/>
    </row>
    <row r="378">
      <c r="A378" s="22"/>
      <c r="B378" s="14"/>
      <c r="C378" s="21"/>
      <c r="D378" s="16"/>
    </row>
    <row r="379">
      <c r="A379" s="22"/>
      <c r="B379" s="14"/>
      <c r="C379" s="21"/>
      <c r="D379" s="16"/>
    </row>
    <row r="380">
      <c r="A380" s="22"/>
      <c r="B380" s="14"/>
      <c r="C380" s="21"/>
      <c r="D380" s="16"/>
    </row>
    <row r="381">
      <c r="A381" s="22"/>
      <c r="B381" s="14"/>
      <c r="C381" s="21"/>
      <c r="D381" s="16"/>
    </row>
    <row r="382">
      <c r="A382" s="22"/>
      <c r="B382" s="14"/>
      <c r="C382" s="21"/>
      <c r="D382" s="16"/>
    </row>
    <row r="383">
      <c r="A383" s="22"/>
      <c r="B383" s="14"/>
      <c r="C383" s="21"/>
      <c r="D383" s="16"/>
    </row>
    <row r="384">
      <c r="A384" s="22"/>
      <c r="B384" s="14"/>
      <c r="C384" s="21"/>
      <c r="D384" s="16"/>
    </row>
    <row r="385">
      <c r="A385" s="22"/>
      <c r="B385" s="14"/>
      <c r="C385" s="21"/>
      <c r="D385" s="16"/>
    </row>
    <row r="386">
      <c r="A386" s="22"/>
      <c r="B386" s="14"/>
      <c r="C386" s="21"/>
      <c r="D386" s="16"/>
    </row>
    <row r="387">
      <c r="A387" s="22"/>
      <c r="B387" s="14"/>
      <c r="C387" s="21"/>
      <c r="D387" s="16"/>
    </row>
    <row r="388">
      <c r="A388" s="22"/>
      <c r="B388" s="14"/>
      <c r="C388" s="21"/>
      <c r="D388" s="16"/>
    </row>
    <row r="389">
      <c r="A389" s="22"/>
      <c r="B389" s="14"/>
      <c r="C389" s="21"/>
      <c r="D389" s="16"/>
    </row>
    <row r="390">
      <c r="A390" s="22"/>
      <c r="B390" s="14"/>
      <c r="C390" s="21"/>
      <c r="D390" s="16"/>
    </row>
    <row r="391">
      <c r="A391" s="22"/>
      <c r="B391" s="14"/>
      <c r="C391" s="21"/>
      <c r="D391" s="16"/>
    </row>
    <row r="392">
      <c r="A392" s="22"/>
      <c r="B392" s="14"/>
      <c r="C392" s="21"/>
      <c r="D392" s="16"/>
    </row>
    <row r="393">
      <c r="A393" s="22"/>
      <c r="B393" s="14"/>
      <c r="C393" s="21"/>
      <c r="D393" s="16"/>
    </row>
    <row r="394">
      <c r="A394" s="22"/>
      <c r="B394" s="14"/>
      <c r="C394" s="21"/>
      <c r="D394" s="16"/>
    </row>
    <row r="395">
      <c r="A395" s="22"/>
      <c r="B395" s="14"/>
      <c r="C395" s="21"/>
      <c r="D395" s="16"/>
    </row>
    <row r="396">
      <c r="A396" s="22"/>
      <c r="B396" s="14"/>
      <c r="C396" s="21"/>
      <c r="D396" s="16"/>
    </row>
    <row r="397">
      <c r="A397" s="22"/>
      <c r="B397" s="14"/>
      <c r="C397" s="21"/>
      <c r="D397" s="16"/>
    </row>
    <row r="398">
      <c r="A398" s="22"/>
      <c r="B398" s="14"/>
      <c r="C398" s="21"/>
      <c r="D398" s="16"/>
    </row>
    <row r="399">
      <c r="A399" s="22"/>
      <c r="B399" s="14"/>
      <c r="C399" s="21"/>
      <c r="D399" s="16"/>
    </row>
    <row r="400">
      <c r="A400" s="22"/>
      <c r="B400" s="14"/>
      <c r="C400" s="21"/>
      <c r="D400" s="16"/>
    </row>
    <row r="401">
      <c r="A401" s="22"/>
      <c r="B401" s="14"/>
      <c r="C401" s="21"/>
      <c r="D401" s="16"/>
    </row>
    <row r="402">
      <c r="A402" s="22"/>
      <c r="B402" s="14"/>
      <c r="C402" s="21"/>
      <c r="D402" s="16"/>
    </row>
    <row r="403">
      <c r="A403" s="22"/>
      <c r="B403" s="14"/>
      <c r="C403" s="21"/>
      <c r="D403" s="16"/>
    </row>
    <row r="404">
      <c r="A404" s="22"/>
      <c r="B404" s="14"/>
      <c r="C404" s="21"/>
      <c r="D404" s="16"/>
    </row>
    <row r="405">
      <c r="A405" s="22"/>
      <c r="B405" s="14"/>
      <c r="C405" s="21"/>
      <c r="D405" s="16"/>
    </row>
    <row r="406">
      <c r="A406" s="22"/>
      <c r="B406" s="14"/>
      <c r="C406" s="21"/>
      <c r="D406" s="16"/>
    </row>
    <row r="407">
      <c r="A407" s="22"/>
      <c r="B407" s="14"/>
      <c r="C407" s="21"/>
      <c r="D407" s="16"/>
    </row>
    <row r="408">
      <c r="A408" s="22"/>
      <c r="B408" s="14"/>
      <c r="C408" s="21"/>
      <c r="D408" s="16"/>
    </row>
    <row r="409">
      <c r="A409" s="22"/>
      <c r="B409" s="14"/>
      <c r="C409" s="21"/>
      <c r="D409" s="16"/>
    </row>
    <row r="410">
      <c r="A410" s="22"/>
      <c r="B410" s="14"/>
      <c r="C410" s="21"/>
      <c r="D410" s="16"/>
    </row>
    <row r="411">
      <c r="A411" s="22"/>
      <c r="B411" s="14"/>
      <c r="C411" s="21"/>
      <c r="D411" s="16"/>
    </row>
    <row r="412">
      <c r="A412" s="22"/>
      <c r="B412" s="14"/>
      <c r="C412" s="21"/>
      <c r="D412" s="16"/>
    </row>
    <row r="413">
      <c r="A413" s="22"/>
      <c r="B413" s="14"/>
      <c r="C413" s="21"/>
      <c r="D413" s="16"/>
    </row>
    <row r="414">
      <c r="A414" s="22"/>
      <c r="B414" s="14"/>
      <c r="C414" s="21"/>
      <c r="D414" s="16"/>
    </row>
    <row r="415">
      <c r="A415" s="22"/>
      <c r="B415" s="14"/>
      <c r="C415" s="21"/>
      <c r="D415" s="16"/>
    </row>
    <row r="416">
      <c r="A416" s="22"/>
      <c r="B416" s="14"/>
      <c r="C416" s="21"/>
      <c r="D416" s="16"/>
    </row>
    <row r="417">
      <c r="A417" s="22"/>
      <c r="B417" s="14"/>
      <c r="C417" s="21"/>
      <c r="D417" s="16"/>
    </row>
    <row r="418">
      <c r="A418" s="22"/>
      <c r="B418" s="14"/>
      <c r="C418" s="21"/>
      <c r="D418" s="16"/>
    </row>
    <row r="419">
      <c r="A419" s="22"/>
      <c r="B419" s="14"/>
      <c r="C419" s="21"/>
      <c r="D419" s="16"/>
    </row>
    <row r="420">
      <c r="A420" s="22"/>
      <c r="B420" s="14"/>
      <c r="C420" s="21"/>
      <c r="D420" s="16"/>
    </row>
    <row r="421">
      <c r="A421" s="22"/>
      <c r="B421" s="14"/>
      <c r="C421" s="21"/>
      <c r="D421" s="16"/>
    </row>
    <row r="422">
      <c r="A422" s="22"/>
      <c r="B422" s="14"/>
      <c r="C422" s="21"/>
      <c r="D422" s="16"/>
    </row>
    <row r="423">
      <c r="A423" s="22"/>
      <c r="B423" s="14"/>
      <c r="C423" s="21"/>
      <c r="D423" s="16"/>
    </row>
    <row r="424">
      <c r="A424" s="22"/>
      <c r="B424" s="14"/>
      <c r="C424" s="21"/>
      <c r="D424" s="16"/>
    </row>
    <row r="425">
      <c r="A425" s="22"/>
      <c r="B425" s="14"/>
      <c r="C425" s="21"/>
      <c r="D425" s="16"/>
    </row>
    <row r="426">
      <c r="A426" s="22"/>
      <c r="B426" s="14"/>
      <c r="C426" s="21"/>
      <c r="D426" s="16"/>
    </row>
    <row r="427">
      <c r="A427" s="22"/>
      <c r="B427" s="14"/>
      <c r="C427" s="21"/>
      <c r="D427" s="16"/>
    </row>
    <row r="428">
      <c r="A428" s="22"/>
      <c r="B428" s="14"/>
      <c r="C428" s="21"/>
      <c r="D428" s="16"/>
    </row>
    <row r="429">
      <c r="A429" s="22"/>
      <c r="B429" s="14"/>
      <c r="C429" s="21"/>
      <c r="D429" s="16"/>
    </row>
    <row r="430">
      <c r="A430" s="22"/>
      <c r="B430" s="14"/>
      <c r="C430" s="21"/>
      <c r="D430" s="16"/>
    </row>
    <row r="431">
      <c r="A431" s="22"/>
      <c r="B431" s="14"/>
      <c r="C431" s="21"/>
      <c r="D431" s="16"/>
    </row>
    <row r="432">
      <c r="A432" s="22"/>
      <c r="B432" s="14"/>
      <c r="C432" s="21"/>
      <c r="D432" s="16"/>
    </row>
    <row r="433">
      <c r="A433" s="22"/>
      <c r="B433" s="14"/>
      <c r="C433" s="21"/>
      <c r="D433" s="16"/>
    </row>
    <row r="434">
      <c r="A434" s="22"/>
      <c r="B434" s="14"/>
      <c r="C434" s="21"/>
      <c r="D434" s="16"/>
    </row>
    <row r="435">
      <c r="A435" s="22"/>
      <c r="B435" s="14"/>
      <c r="C435" s="21"/>
      <c r="D435" s="16"/>
    </row>
    <row r="436">
      <c r="A436" s="22"/>
      <c r="B436" s="14"/>
      <c r="C436" s="21"/>
      <c r="D436" s="16"/>
    </row>
    <row r="437">
      <c r="A437" s="22"/>
      <c r="B437" s="14"/>
      <c r="C437" s="21"/>
      <c r="D437" s="16"/>
    </row>
    <row r="438">
      <c r="A438" s="22"/>
      <c r="B438" s="14"/>
      <c r="C438" s="21"/>
      <c r="D438" s="16"/>
    </row>
    <row r="439">
      <c r="A439" s="22"/>
      <c r="B439" s="14"/>
      <c r="C439" s="21"/>
      <c r="D439" s="16"/>
    </row>
    <row r="440">
      <c r="A440" s="22"/>
      <c r="B440" s="14"/>
      <c r="C440" s="21"/>
      <c r="D440" s="16"/>
    </row>
    <row r="441">
      <c r="A441" s="22"/>
      <c r="B441" s="14"/>
      <c r="C441" s="21"/>
      <c r="D441" s="16"/>
    </row>
    <row r="442">
      <c r="A442" s="22"/>
      <c r="B442" s="14"/>
      <c r="C442" s="21"/>
      <c r="D442" s="16"/>
    </row>
    <row r="443">
      <c r="A443" s="22"/>
      <c r="B443" s="14"/>
      <c r="C443" s="21"/>
      <c r="D443" s="16"/>
    </row>
    <row r="444">
      <c r="A444" s="22"/>
      <c r="B444" s="14"/>
      <c r="C444" s="21"/>
      <c r="D444" s="16"/>
    </row>
    <row r="445">
      <c r="A445" s="22"/>
      <c r="B445" s="14"/>
      <c r="C445" s="21"/>
      <c r="D445" s="16"/>
    </row>
    <row r="446">
      <c r="A446" s="22"/>
      <c r="B446" s="14"/>
      <c r="C446" s="21"/>
      <c r="D446" s="16"/>
    </row>
    <row r="447">
      <c r="A447" s="22"/>
      <c r="B447" s="14"/>
      <c r="C447" s="21"/>
      <c r="D447" s="16"/>
    </row>
    <row r="448">
      <c r="A448" s="22"/>
      <c r="B448" s="14"/>
      <c r="C448" s="21"/>
      <c r="D448" s="16"/>
    </row>
    <row r="449">
      <c r="A449" s="22"/>
      <c r="B449" s="14"/>
      <c r="C449" s="21"/>
      <c r="D449" s="16"/>
    </row>
    <row r="450">
      <c r="A450" s="22"/>
      <c r="B450" s="14"/>
      <c r="C450" s="21"/>
      <c r="D450" s="16"/>
    </row>
    <row r="451">
      <c r="A451" s="22"/>
      <c r="B451" s="14"/>
      <c r="C451" s="21"/>
      <c r="D451" s="16"/>
    </row>
    <row r="452">
      <c r="A452" s="22"/>
      <c r="B452" s="14"/>
      <c r="C452" s="21"/>
      <c r="D452" s="16"/>
    </row>
    <row r="453">
      <c r="A453" s="22"/>
      <c r="B453" s="14"/>
      <c r="C453" s="21"/>
      <c r="D453" s="16"/>
    </row>
    <row r="454">
      <c r="A454" s="22"/>
      <c r="B454" s="14"/>
      <c r="C454" s="21"/>
      <c r="D454" s="16"/>
    </row>
    <row r="455">
      <c r="A455" s="22"/>
      <c r="B455" s="14"/>
      <c r="C455" s="21"/>
      <c r="D455" s="16"/>
    </row>
    <row r="456">
      <c r="A456" s="22"/>
      <c r="B456" s="14"/>
      <c r="C456" s="21"/>
      <c r="D456" s="16"/>
    </row>
    <row r="457">
      <c r="A457" s="22"/>
      <c r="B457" s="14"/>
      <c r="C457" s="21"/>
      <c r="D457" s="16"/>
    </row>
    <row r="458">
      <c r="A458" s="22"/>
      <c r="B458" s="14"/>
      <c r="C458" s="21"/>
      <c r="D458" s="16"/>
    </row>
    <row r="459">
      <c r="A459" s="22"/>
      <c r="B459" s="14"/>
      <c r="C459" s="21"/>
      <c r="D459" s="16"/>
    </row>
    <row r="460">
      <c r="A460" s="22"/>
      <c r="B460" s="14"/>
      <c r="C460" s="21"/>
      <c r="D460" s="16"/>
    </row>
    <row r="461">
      <c r="A461" s="22"/>
      <c r="B461" s="14"/>
      <c r="C461" s="21"/>
      <c r="D461" s="16"/>
    </row>
    <row r="462">
      <c r="A462" s="22"/>
      <c r="B462" s="14"/>
      <c r="C462" s="21"/>
      <c r="D462" s="16"/>
    </row>
    <row r="463">
      <c r="A463" s="22"/>
      <c r="B463" s="14"/>
      <c r="C463" s="21"/>
      <c r="D463" s="16"/>
    </row>
    <row r="464">
      <c r="A464" s="22"/>
      <c r="B464" s="14"/>
      <c r="C464" s="21"/>
      <c r="D464" s="16"/>
    </row>
    <row r="465">
      <c r="A465" s="22"/>
      <c r="B465" s="14"/>
      <c r="C465" s="21"/>
      <c r="D465" s="16"/>
    </row>
    <row r="466">
      <c r="A466" s="22"/>
      <c r="B466" s="14"/>
      <c r="C466" s="21"/>
      <c r="D466" s="16"/>
    </row>
    <row r="467">
      <c r="A467" s="22"/>
      <c r="B467" s="14"/>
      <c r="C467" s="21"/>
      <c r="D467" s="16"/>
    </row>
    <row r="468">
      <c r="A468" s="22"/>
      <c r="B468" s="14"/>
      <c r="C468" s="21"/>
      <c r="D468" s="16"/>
    </row>
    <row r="469">
      <c r="A469" s="22"/>
      <c r="B469" s="14"/>
      <c r="C469" s="21"/>
      <c r="D469" s="16"/>
    </row>
    <row r="470">
      <c r="A470" s="22"/>
      <c r="B470" s="14"/>
      <c r="C470" s="21"/>
      <c r="D470" s="16"/>
    </row>
    <row r="471">
      <c r="A471" s="22"/>
      <c r="B471" s="14"/>
      <c r="C471" s="21"/>
      <c r="D471" s="16"/>
    </row>
    <row r="472">
      <c r="A472" s="22"/>
      <c r="B472" s="14"/>
      <c r="C472" s="21"/>
      <c r="D472" s="16"/>
    </row>
    <row r="473">
      <c r="A473" s="22"/>
      <c r="B473" s="14"/>
      <c r="C473" s="21"/>
      <c r="D473" s="16"/>
    </row>
    <row r="474">
      <c r="A474" s="22"/>
      <c r="B474" s="14"/>
      <c r="C474" s="21"/>
      <c r="D474" s="16"/>
    </row>
    <row r="475">
      <c r="A475" s="22"/>
      <c r="B475" s="14"/>
      <c r="C475" s="21"/>
      <c r="D475" s="16"/>
    </row>
    <row r="476">
      <c r="A476" s="22"/>
      <c r="B476" s="14"/>
      <c r="C476" s="21"/>
      <c r="D476" s="16"/>
    </row>
    <row r="477">
      <c r="A477" s="22"/>
      <c r="B477" s="14"/>
      <c r="C477" s="21"/>
      <c r="D477" s="16"/>
    </row>
    <row r="478">
      <c r="A478" s="22"/>
      <c r="B478" s="14"/>
      <c r="C478" s="21"/>
      <c r="D478" s="16"/>
    </row>
    <row r="479">
      <c r="A479" s="22"/>
      <c r="B479" s="14"/>
      <c r="C479" s="21"/>
      <c r="D479" s="16"/>
    </row>
    <row r="480">
      <c r="A480" s="22"/>
      <c r="B480" s="14"/>
      <c r="C480" s="21"/>
      <c r="D480" s="16"/>
    </row>
    <row r="481">
      <c r="A481" s="22"/>
      <c r="B481" s="14"/>
      <c r="C481" s="21"/>
      <c r="D481" s="16"/>
    </row>
    <row r="482">
      <c r="A482" s="22"/>
      <c r="B482" s="14"/>
      <c r="C482" s="21"/>
      <c r="D482" s="16"/>
    </row>
    <row r="483">
      <c r="A483" s="22"/>
      <c r="B483" s="14"/>
      <c r="C483" s="21"/>
      <c r="D483" s="16"/>
    </row>
    <row r="484">
      <c r="A484" s="22"/>
      <c r="B484" s="14"/>
      <c r="C484" s="21"/>
      <c r="D484" s="16"/>
    </row>
    <row r="485">
      <c r="A485" s="22"/>
      <c r="B485" s="14"/>
      <c r="C485" s="21"/>
      <c r="D485" s="16"/>
    </row>
    <row r="486">
      <c r="A486" s="22"/>
      <c r="B486" s="14"/>
      <c r="C486" s="21"/>
      <c r="D486" s="16"/>
    </row>
    <row r="487">
      <c r="A487" s="22"/>
      <c r="B487" s="14"/>
      <c r="C487" s="21"/>
      <c r="D487" s="16"/>
    </row>
    <row r="488">
      <c r="A488" s="22"/>
      <c r="B488" s="14"/>
      <c r="C488" s="21"/>
      <c r="D488" s="16"/>
    </row>
    <row r="489">
      <c r="A489" s="22"/>
      <c r="B489" s="14"/>
      <c r="C489" s="21"/>
      <c r="D489" s="16"/>
    </row>
    <row r="490">
      <c r="A490" s="22"/>
      <c r="B490" s="14"/>
      <c r="C490" s="21"/>
      <c r="D490" s="16"/>
    </row>
    <row r="491">
      <c r="A491" s="22"/>
      <c r="B491" s="14"/>
      <c r="C491" s="21"/>
      <c r="D491" s="16"/>
    </row>
    <row r="492">
      <c r="A492" s="22"/>
      <c r="B492" s="14"/>
      <c r="C492" s="21"/>
      <c r="D492" s="16"/>
    </row>
    <row r="493">
      <c r="A493" s="22"/>
      <c r="B493" s="14"/>
      <c r="C493" s="21"/>
      <c r="D493" s="16"/>
    </row>
    <row r="494">
      <c r="A494" s="22"/>
      <c r="B494" s="14"/>
      <c r="C494" s="21"/>
      <c r="D494" s="16"/>
    </row>
    <row r="495">
      <c r="A495" s="22"/>
      <c r="B495" s="14"/>
      <c r="C495" s="21"/>
      <c r="D495" s="16"/>
    </row>
    <row r="496">
      <c r="A496" s="22"/>
      <c r="B496" s="14"/>
      <c r="C496" s="21"/>
      <c r="D496" s="16"/>
    </row>
    <row r="497">
      <c r="A497" s="22"/>
      <c r="B497" s="14"/>
      <c r="C497" s="21"/>
      <c r="D497" s="16"/>
    </row>
    <row r="498">
      <c r="A498" s="22"/>
      <c r="B498" s="14"/>
      <c r="C498" s="21"/>
      <c r="D498" s="16"/>
    </row>
    <row r="499">
      <c r="A499" s="22"/>
      <c r="B499" s="14"/>
      <c r="C499" s="21"/>
      <c r="D499" s="16"/>
    </row>
    <row r="500">
      <c r="A500" s="22"/>
      <c r="B500" s="14"/>
      <c r="C500" s="21"/>
      <c r="D500" s="16"/>
    </row>
    <row r="501">
      <c r="A501" s="22"/>
      <c r="B501" s="14"/>
      <c r="C501" s="21"/>
      <c r="D501" s="16"/>
    </row>
    <row r="502">
      <c r="A502" s="22"/>
      <c r="B502" s="14"/>
      <c r="C502" s="21"/>
      <c r="D502" s="16"/>
    </row>
    <row r="503">
      <c r="A503" s="22"/>
      <c r="B503" s="14"/>
      <c r="C503" s="21"/>
      <c r="D503" s="16"/>
    </row>
    <row r="504">
      <c r="A504" s="22"/>
      <c r="B504" s="14"/>
      <c r="C504" s="21"/>
      <c r="D504" s="16"/>
    </row>
    <row r="505">
      <c r="A505" s="22"/>
      <c r="B505" s="14"/>
      <c r="C505" s="21"/>
      <c r="D505" s="16"/>
    </row>
    <row r="506">
      <c r="A506" s="22"/>
      <c r="B506" s="14"/>
      <c r="C506" s="21"/>
      <c r="D506" s="16"/>
    </row>
    <row r="507">
      <c r="A507" s="22"/>
      <c r="B507" s="14"/>
      <c r="C507" s="21"/>
      <c r="D507" s="16"/>
    </row>
    <row r="508">
      <c r="A508" s="22"/>
      <c r="B508" s="14"/>
      <c r="C508" s="21"/>
      <c r="D508" s="16"/>
    </row>
    <row r="509">
      <c r="A509" s="22"/>
      <c r="B509" s="14"/>
      <c r="C509" s="21"/>
      <c r="D509" s="16"/>
    </row>
    <row r="510">
      <c r="A510" s="22"/>
      <c r="B510" s="14"/>
      <c r="C510" s="21"/>
      <c r="D510" s="16"/>
    </row>
    <row r="511">
      <c r="A511" s="22"/>
      <c r="B511" s="14"/>
      <c r="C511" s="21"/>
      <c r="D511" s="16"/>
    </row>
    <row r="512">
      <c r="A512" s="22"/>
      <c r="B512" s="14"/>
      <c r="C512" s="21"/>
      <c r="D512" s="16"/>
    </row>
    <row r="513">
      <c r="A513" s="22"/>
      <c r="B513" s="14"/>
      <c r="C513" s="21"/>
      <c r="D513" s="16"/>
    </row>
    <row r="514">
      <c r="A514" s="22"/>
      <c r="B514" s="14"/>
      <c r="C514" s="21"/>
      <c r="D514" s="16"/>
    </row>
    <row r="515">
      <c r="A515" s="22"/>
      <c r="B515" s="14"/>
      <c r="C515" s="21"/>
      <c r="D515" s="16"/>
    </row>
    <row r="516">
      <c r="A516" s="22"/>
      <c r="B516" s="14"/>
      <c r="C516" s="21"/>
      <c r="D516" s="16"/>
    </row>
    <row r="517">
      <c r="A517" s="22"/>
      <c r="B517" s="14"/>
      <c r="C517" s="21"/>
      <c r="D517" s="16"/>
    </row>
    <row r="518">
      <c r="A518" s="22"/>
      <c r="B518" s="14"/>
      <c r="C518" s="21"/>
      <c r="D518" s="16"/>
    </row>
    <row r="519">
      <c r="A519" s="22"/>
      <c r="B519" s="14"/>
      <c r="C519" s="21"/>
      <c r="D519" s="16"/>
    </row>
    <row r="520">
      <c r="A520" s="22"/>
      <c r="B520" s="14"/>
      <c r="C520" s="21"/>
      <c r="D520" s="16"/>
    </row>
    <row r="521">
      <c r="A521" s="22"/>
      <c r="B521" s="14"/>
      <c r="C521" s="21"/>
      <c r="D521" s="16"/>
    </row>
    <row r="522">
      <c r="A522" s="22"/>
      <c r="B522" s="14"/>
      <c r="C522" s="21"/>
      <c r="D522" s="16"/>
    </row>
    <row r="523">
      <c r="A523" s="22"/>
      <c r="B523" s="14"/>
      <c r="C523" s="21"/>
      <c r="D523" s="16"/>
    </row>
    <row r="524">
      <c r="A524" s="22"/>
      <c r="B524" s="14"/>
      <c r="C524" s="21"/>
      <c r="D524" s="16"/>
    </row>
    <row r="525">
      <c r="A525" s="22"/>
      <c r="B525" s="14"/>
      <c r="C525" s="21"/>
      <c r="D525" s="16"/>
    </row>
    <row r="526">
      <c r="A526" s="22"/>
      <c r="B526" s="14"/>
      <c r="C526" s="21"/>
      <c r="D526" s="16"/>
    </row>
    <row r="527">
      <c r="A527" s="22"/>
      <c r="B527" s="14"/>
      <c r="C527" s="21"/>
      <c r="D527" s="16"/>
    </row>
    <row r="528">
      <c r="A528" s="22"/>
      <c r="B528" s="14"/>
      <c r="C528" s="21"/>
      <c r="D528" s="16"/>
    </row>
    <row r="529">
      <c r="A529" s="22"/>
      <c r="B529" s="14"/>
      <c r="C529" s="21"/>
      <c r="D529" s="16"/>
    </row>
    <row r="530">
      <c r="A530" s="22"/>
      <c r="B530" s="14"/>
      <c r="C530" s="21"/>
      <c r="D530" s="16"/>
    </row>
    <row r="531">
      <c r="A531" s="22"/>
      <c r="B531" s="14"/>
      <c r="C531" s="21"/>
      <c r="D531" s="16"/>
    </row>
    <row r="532">
      <c r="A532" s="22"/>
      <c r="B532" s="14"/>
      <c r="C532" s="21"/>
      <c r="D532" s="16"/>
    </row>
    <row r="533">
      <c r="A533" s="22"/>
      <c r="B533" s="14"/>
      <c r="C533" s="21"/>
      <c r="D533" s="16"/>
    </row>
    <row r="534">
      <c r="A534" s="22"/>
      <c r="B534" s="14"/>
      <c r="C534" s="21"/>
      <c r="D534" s="16"/>
    </row>
    <row r="535">
      <c r="A535" s="22"/>
      <c r="B535" s="14"/>
      <c r="C535" s="21"/>
      <c r="D535" s="16"/>
    </row>
    <row r="536">
      <c r="A536" s="22"/>
      <c r="B536" s="14"/>
      <c r="C536" s="21"/>
      <c r="D536" s="16"/>
    </row>
    <row r="537">
      <c r="A537" s="22"/>
      <c r="B537" s="14"/>
      <c r="C537" s="21"/>
      <c r="D537" s="16"/>
    </row>
    <row r="538">
      <c r="A538" s="22"/>
      <c r="B538" s="14"/>
      <c r="C538" s="21"/>
      <c r="D538" s="16"/>
    </row>
    <row r="539">
      <c r="A539" s="22"/>
      <c r="B539" s="14"/>
      <c r="C539" s="21"/>
      <c r="D539" s="16"/>
    </row>
    <row r="540">
      <c r="A540" s="22"/>
      <c r="B540" s="14"/>
      <c r="C540" s="21"/>
      <c r="D540" s="16"/>
    </row>
    <row r="541">
      <c r="A541" s="22"/>
      <c r="B541" s="14"/>
      <c r="C541" s="21"/>
      <c r="D541" s="16"/>
    </row>
    <row r="542">
      <c r="A542" s="22"/>
      <c r="B542" s="14"/>
      <c r="C542" s="21"/>
      <c r="D542" s="16"/>
    </row>
    <row r="543">
      <c r="A543" s="22"/>
      <c r="B543" s="14"/>
      <c r="C543" s="21"/>
      <c r="D543" s="16"/>
    </row>
    <row r="544">
      <c r="A544" s="22"/>
      <c r="B544" s="14"/>
      <c r="C544" s="21"/>
      <c r="D544" s="16"/>
    </row>
    <row r="545">
      <c r="A545" s="22"/>
      <c r="B545" s="14"/>
      <c r="C545" s="21"/>
      <c r="D545" s="16"/>
    </row>
    <row r="546">
      <c r="A546" s="22"/>
      <c r="B546" s="14"/>
      <c r="C546" s="21"/>
      <c r="D546" s="16"/>
    </row>
    <row r="547">
      <c r="A547" s="22"/>
      <c r="B547" s="14"/>
      <c r="C547" s="21"/>
      <c r="D547" s="16"/>
    </row>
    <row r="548">
      <c r="A548" s="22"/>
      <c r="B548" s="14"/>
      <c r="C548" s="21"/>
      <c r="D548" s="16"/>
    </row>
    <row r="549">
      <c r="A549" s="22"/>
      <c r="B549" s="14"/>
      <c r="C549" s="21"/>
      <c r="D549" s="16"/>
    </row>
    <row r="550">
      <c r="A550" s="22"/>
      <c r="B550" s="14"/>
      <c r="C550" s="21"/>
      <c r="D550" s="16"/>
    </row>
    <row r="551">
      <c r="A551" s="22"/>
      <c r="B551" s="14"/>
      <c r="C551" s="21"/>
      <c r="D551" s="16"/>
    </row>
    <row r="552">
      <c r="A552" s="22"/>
      <c r="B552" s="14"/>
      <c r="C552" s="21"/>
      <c r="D552" s="16"/>
    </row>
    <row r="553">
      <c r="A553" s="22"/>
      <c r="B553" s="14"/>
      <c r="C553" s="21"/>
      <c r="D553" s="16"/>
    </row>
    <row r="554">
      <c r="A554" s="22"/>
      <c r="B554" s="14"/>
      <c r="C554" s="21"/>
      <c r="D554" s="16"/>
    </row>
    <row r="555">
      <c r="A555" s="22"/>
      <c r="B555" s="14"/>
      <c r="C555" s="21"/>
      <c r="D555" s="16"/>
    </row>
    <row r="556">
      <c r="A556" s="22"/>
      <c r="B556" s="14"/>
      <c r="C556" s="21"/>
      <c r="D556" s="16"/>
    </row>
    <row r="557">
      <c r="A557" s="22"/>
      <c r="B557" s="14"/>
      <c r="C557" s="21"/>
      <c r="D557" s="16"/>
    </row>
    <row r="558">
      <c r="A558" s="22"/>
      <c r="B558" s="14"/>
      <c r="C558" s="21"/>
      <c r="D558" s="16"/>
    </row>
    <row r="559">
      <c r="A559" s="22"/>
      <c r="B559" s="14"/>
      <c r="C559" s="21"/>
      <c r="D559" s="16"/>
    </row>
    <row r="560">
      <c r="A560" s="22"/>
      <c r="B560" s="14"/>
      <c r="C560" s="21"/>
      <c r="D560" s="16"/>
    </row>
    <row r="561">
      <c r="A561" s="22"/>
      <c r="B561" s="14"/>
      <c r="C561" s="21"/>
      <c r="D561" s="16"/>
    </row>
    <row r="562">
      <c r="A562" s="22"/>
      <c r="B562" s="14"/>
      <c r="C562" s="21"/>
      <c r="D562" s="16"/>
    </row>
    <row r="563">
      <c r="A563" s="22"/>
      <c r="B563" s="14"/>
      <c r="C563" s="21"/>
      <c r="D563" s="16"/>
    </row>
    <row r="564">
      <c r="A564" s="22"/>
      <c r="B564" s="14"/>
      <c r="C564" s="21"/>
      <c r="D564" s="16"/>
    </row>
    <row r="565">
      <c r="A565" s="22"/>
      <c r="B565" s="14"/>
      <c r="C565" s="21"/>
      <c r="D565" s="16"/>
    </row>
    <row r="566">
      <c r="A566" s="22"/>
      <c r="B566" s="14"/>
      <c r="C566" s="21"/>
      <c r="D566" s="16"/>
    </row>
    <row r="567">
      <c r="A567" s="22"/>
      <c r="B567" s="14"/>
      <c r="C567" s="21"/>
      <c r="D567" s="16"/>
    </row>
    <row r="568">
      <c r="A568" s="22"/>
      <c r="B568" s="14"/>
      <c r="C568" s="21"/>
      <c r="D568" s="16"/>
    </row>
    <row r="569">
      <c r="A569" s="22"/>
      <c r="B569" s="14"/>
      <c r="C569" s="21"/>
      <c r="D569" s="16"/>
    </row>
    <row r="570">
      <c r="A570" s="22"/>
      <c r="B570" s="14"/>
      <c r="C570" s="21"/>
      <c r="D570" s="16"/>
    </row>
    <row r="571">
      <c r="A571" s="22"/>
      <c r="B571" s="14"/>
      <c r="C571" s="21"/>
      <c r="D571" s="16"/>
    </row>
    <row r="572">
      <c r="A572" s="22"/>
      <c r="B572" s="14"/>
      <c r="C572" s="21"/>
      <c r="D572" s="16"/>
    </row>
    <row r="573">
      <c r="A573" s="22"/>
      <c r="B573" s="14"/>
      <c r="C573" s="21"/>
      <c r="D573" s="16"/>
    </row>
    <row r="574">
      <c r="A574" s="22"/>
      <c r="B574" s="14"/>
      <c r="C574" s="21"/>
      <c r="D574" s="16"/>
    </row>
    <row r="575">
      <c r="A575" s="22"/>
      <c r="B575" s="14"/>
      <c r="C575" s="21"/>
      <c r="D575" s="16"/>
    </row>
    <row r="576">
      <c r="A576" s="22"/>
      <c r="B576" s="14"/>
      <c r="C576" s="21"/>
      <c r="D576" s="16"/>
    </row>
    <row r="577">
      <c r="A577" s="22"/>
      <c r="B577" s="14"/>
      <c r="C577" s="21"/>
      <c r="D577" s="16"/>
    </row>
    <row r="578">
      <c r="A578" s="22"/>
      <c r="B578" s="14"/>
      <c r="C578" s="21"/>
      <c r="D578" s="16"/>
    </row>
    <row r="579">
      <c r="A579" s="22"/>
      <c r="B579" s="14"/>
      <c r="C579" s="21"/>
      <c r="D579" s="16"/>
    </row>
    <row r="580">
      <c r="A580" s="22"/>
      <c r="B580" s="14"/>
      <c r="C580" s="21"/>
      <c r="D580" s="16"/>
    </row>
    <row r="581">
      <c r="A581" s="22"/>
      <c r="B581" s="14"/>
      <c r="C581" s="21"/>
      <c r="D581" s="16"/>
    </row>
    <row r="582">
      <c r="A582" s="22"/>
      <c r="B582" s="14"/>
      <c r="C582" s="21"/>
      <c r="D582" s="16"/>
    </row>
    <row r="583">
      <c r="A583" s="22"/>
      <c r="B583" s="14"/>
      <c r="C583" s="21"/>
      <c r="D583" s="16"/>
    </row>
    <row r="584">
      <c r="A584" s="22"/>
      <c r="B584" s="14"/>
      <c r="C584" s="21"/>
      <c r="D584" s="16"/>
    </row>
    <row r="585">
      <c r="A585" s="22"/>
      <c r="B585" s="14"/>
      <c r="C585" s="21"/>
      <c r="D585" s="16"/>
    </row>
    <row r="586">
      <c r="A586" s="22"/>
      <c r="B586" s="14"/>
      <c r="C586" s="21"/>
      <c r="D586" s="16"/>
    </row>
    <row r="587">
      <c r="A587" s="22"/>
      <c r="B587" s="14"/>
      <c r="C587" s="21"/>
      <c r="D587" s="16"/>
    </row>
    <row r="588">
      <c r="A588" s="22"/>
      <c r="B588" s="14"/>
      <c r="C588" s="21"/>
      <c r="D588" s="16"/>
    </row>
    <row r="589">
      <c r="A589" s="22"/>
      <c r="B589" s="14"/>
      <c r="C589" s="21"/>
      <c r="D589" s="16"/>
    </row>
    <row r="590">
      <c r="A590" s="22"/>
      <c r="B590" s="14"/>
      <c r="C590" s="21"/>
      <c r="D590" s="16"/>
    </row>
    <row r="591">
      <c r="A591" s="22"/>
      <c r="B591" s="14"/>
      <c r="C591" s="21"/>
      <c r="D591" s="16"/>
    </row>
    <row r="592">
      <c r="A592" s="22"/>
      <c r="B592" s="14"/>
      <c r="C592" s="21"/>
      <c r="D592" s="16"/>
    </row>
    <row r="593">
      <c r="A593" s="22"/>
      <c r="B593" s="14"/>
      <c r="C593" s="21"/>
      <c r="D593" s="16"/>
    </row>
    <row r="594">
      <c r="A594" s="22"/>
      <c r="B594" s="14"/>
      <c r="C594" s="21"/>
      <c r="D594" s="16"/>
    </row>
    <row r="595">
      <c r="A595" s="22"/>
      <c r="B595" s="14"/>
      <c r="C595" s="21"/>
      <c r="D595" s="16"/>
    </row>
    <row r="596">
      <c r="A596" s="22"/>
      <c r="B596" s="14"/>
      <c r="C596" s="21"/>
      <c r="D596" s="16"/>
    </row>
    <row r="597">
      <c r="A597" s="22"/>
      <c r="B597" s="14"/>
      <c r="C597" s="21"/>
      <c r="D597" s="16"/>
    </row>
    <row r="598">
      <c r="A598" s="22"/>
      <c r="B598" s="14"/>
      <c r="C598" s="21"/>
      <c r="D598" s="16"/>
    </row>
    <row r="599">
      <c r="A599" s="22"/>
      <c r="B599" s="14"/>
      <c r="C599" s="21"/>
      <c r="D599" s="16"/>
    </row>
    <row r="600">
      <c r="A600" s="22"/>
      <c r="B600" s="14"/>
      <c r="C600" s="21"/>
      <c r="D600" s="16"/>
    </row>
    <row r="601">
      <c r="A601" s="22"/>
      <c r="B601" s="14"/>
      <c r="C601" s="21"/>
      <c r="D601" s="16"/>
    </row>
    <row r="602">
      <c r="A602" s="22"/>
      <c r="B602" s="14"/>
      <c r="C602" s="21"/>
      <c r="D602" s="16"/>
    </row>
    <row r="603">
      <c r="A603" s="22"/>
      <c r="B603" s="14"/>
      <c r="C603" s="21"/>
      <c r="D603" s="16"/>
    </row>
    <row r="604">
      <c r="A604" s="22"/>
      <c r="B604" s="14"/>
      <c r="C604" s="21"/>
      <c r="D604" s="16"/>
    </row>
    <row r="605">
      <c r="A605" s="22"/>
      <c r="B605" s="14"/>
      <c r="C605" s="21"/>
      <c r="D605" s="16"/>
    </row>
    <row r="606">
      <c r="A606" s="22"/>
      <c r="B606" s="14"/>
      <c r="C606" s="21"/>
      <c r="D606" s="16"/>
    </row>
    <row r="607">
      <c r="A607" s="22"/>
      <c r="B607" s="14"/>
      <c r="C607" s="21"/>
      <c r="D607" s="16"/>
    </row>
    <row r="608">
      <c r="A608" s="22"/>
      <c r="B608" s="14"/>
      <c r="C608" s="21"/>
      <c r="D608" s="16"/>
    </row>
    <row r="609">
      <c r="A609" s="22"/>
      <c r="B609" s="14"/>
      <c r="C609" s="21"/>
      <c r="D609" s="16"/>
    </row>
    <row r="610">
      <c r="A610" s="22"/>
      <c r="B610" s="14"/>
      <c r="C610" s="21"/>
      <c r="D610" s="16"/>
    </row>
    <row r="611">
      <c r="A611" s="22"/>
      <c r="B611" s="14"/>
      <c r="C611" s="21"/>
      <c r="D611" s="16"/>
    </row>
    <row r="612">
      <c r="A612" s="22"/>
      <c r="B612" s="14"/>
      <c r="C612" s="21"/>
      <c r="D612" s="16"/>
    </row>
    <row r="613">
      <c r="A613" s="22"/>
      <c r="B613" s="14"/>
      <c r="C613" s="21"/>
      <c r="D613" s="16"/>
    </row>
    <row r="614">
      <c r="A614" s="22"/>
      <c r="B614" s="14"/>
      <c r="C614" s="21"/>
      <c r="D614" s="16"/>
    </row>
    <row r="615">
      <c r="A615" s="22"/>
      <c r="B615" s="14"/>
      <c r="C615" s="21"/>
      <c r="D615" s="16"/>
    </row>
    <row r="616">
      <c r="A616" s="22"/>
      <c r="B616" s="14"/>
      <c r="C616" s="21"/>
      <c r="D616" s="16"/>
    </row>
    <row r="617">
      <c r="A617" s="22"/>
      <c r="B617" s="14"/>
      <c r="C617" s="21"/>
      <c r="D617" s="16"/>
    </row>
    <row r="618">
      <c r="A618" s="22"/>
      <c r="B618" s="14"/>
      <c r="C618" s="21"/>
      <c r="D618" s="16"/>
    </row>
    <row r="619">
      <c r="A619" s="22"/>
      <c r="B619" s="14"/>
      <c r="C619" s="21"/>
      <c r="D619" s="16"/>
    </row>
    <row r="620">
      <c r="A620" s="22"/>
      <c r="B620" s="14"/>
      <c r="C620" s="21"/>
      <c r="D620" s="16"/>
    </row>
    <row r="621">
      <c r="A621" s="22"/>
      <c r="B621" s="14"/>
      <c r="C621" s="21"/>
      <c r="D621" s="16"/>
    </row>
    <row r="622">
      <c r="A622" s="22"/>
      <c r="B622" s="14"/>
      <c r="C622" s="21"/>
      <c r="D622" s="16"/>
    </row>
    <row r="623">
      <c r="A623" s="22"/>
      <c r="B623" s="14"/>
      <c r="C623" s="21"/>
      <c r="D623" s="16"/>
    </row>
    <row r="624">
      <c r="A624" s="22"/>
      <c r="B624" s="14"/>
      <c r="C624" s="21"/>
      <c r="D624" s="16"/>
    </row>
    <row r="625">
      <c r="A625" s="22"/>
      <c r="B625" s="14"/>
      <c r="C625" s="21"/>
      <c r="D625" s="16"/>
    </row>
    <row r="626">
      <c r="A626" s="22"/>
      <c r="B626" s="14"/>
      <c r="C626" s="21"/>
      <c r="D626" s="16"/>
    </row>
    <row r="627">
      <c r="A627" s="22"/>
      <c r="B627" s="14"/>
      <c r="C627" s="21"/>
      <c r="D627" s="16"/>
    </row>
    <row r="628">
      <c r="A628" s="22"/>
      <c r="B628" s="14"/>
      <c r="C628" s="21"/>
      <c r="D628" s="16"/>
    </row>
    <row r="629">
      <c r="A629" s="22"/>
      <c r="B629" s="14"/>
      <c r="C629" s="21"/>
      <c r="D629" s="16"/>
    </row>
    <row r="630">
      <c r="A630" s="22"/>
      <c r="B630" s="14"/>
      <c r="C630" s="21"/>
      <c r="D630" s="16"/>
    </row>
    <row r="631">
      <c r="A631" s="22"/>
      <c r="B631" s="14"/>
      <c r="C631" s="21"/>
      <c r="D631" s="16"/>
    </row>
    <row r="632">
      <c r="A632" s="22"/>
      <c r="B632" s="14"/>
      <c r="C632" s="21"/>
      <c r="D632" s="16"/>
    </row>
    <row r="633">
      <c r="A633" s="22"/>
      <c r="B633" s="14"/>
      <c r="C633" s="21"/>
      <c r="D633" s="16"/>
    </row>
    <row r="634">
      <c r="A634" s="22"/>
      <c r="B634" s="14"/>
      <c r="C634" s="21"/>
      <c r="D634" s="16"/>
    </row>
    <row r="635">
      <c r="A635" s="22"/>
      <c r="B635" s="14"/>
      <c r="C635" s="21"/>
      <c r="D635" s="16"/>
    </row>
    <row r="636">
      <c r="A636" s="22"/>
      <c r="B636" s="14"/>
      <c r="C636" s="21"/>
      <c r="D636" s="16"/>
    </row>
    <row r="637">
      <c r="A637" s="22"/>
      <c r="B637" s="14"/>
      <c r="C637" s="21"/>
      <c r="D637" s="16"/>
    </row>
    <row r="638">
      <c r="A638" s="22"/>
      <c r="B638" s="14"/>
      <c r="C638" s="21"/>
      <c r="D638" s="16"/>
    </row>
    <row r="639">
      <c r="A639" s="22"/>
      <c r="B639" s="14"/>
      <c r="C639" s="21"/>
      <c r="D639" s="16"/>
    </row>
    <row r="640">
      <c r="A640" s="22"/>
      <c r="B640" s="14"/>
      <c r="C640" s="21"/>
      <c r="D640" s="16"/>
    </row>
    <row r="641">
      <c r="A641" s="22"/>
      <c r="B641" s="14"/>
      <c r="C641" s="21"/>
      <c r="D641" s="16"/>
    </row>
    <row r="642">
      <c r="A642" s="22"/>
      <c r="B642" s="14"/>
      <c r="C642" s="21"/>
      <c r="D642" s="16"/>
    </row>
    <row r="643">
      <c r="A643" s="22"/>
      <c r="B643" s="14"/>
      <c r="C643" s="21"/>
      <c r="D643" s="16"/>
    </row>
    <row r="644">
      <c r="A644" s="22"/>
      <c r="B644" s="14"/>
      <c r="C644" s="21"/>
      <c r="D644" s="16"/>
    </row>
    <row r="645">
      <c r="A645" s="22"/>
      <c r="B645" s="14"/>
      <c r="C645" s="21"/>
      <c r="D645" s="16"/>
    </row>
    <row r="646">
      <c r="A646" s="22"/>
      <c r="B646" s="14"/>
      <c r="C646" s="21"/>
      <c r="D646" s="16"/>
    </row>
    <row r="647">
      <c r="A647" s="22"/>
      <c r="B647" s="14"/>
      <c r="C647" s="21"/>
      <c r="D647" s="16"/>
    </row>
    <row r="648">
      <c r="A648" s="22"/>
      <c r="B648" s="14"/>
      <c r="C648" s="21"/>
      <c r="D648" s="16"/>
    </row>
    <row r="649">
      <c r="A649" s="22"/>
      <c r="B649" s="14"/>
      <c r="C649" s="21"/>
      <c r="D649" s="16"/>
    </row>
    <row r="650">
      <c r="A650" s="22"/>
      <c r="B650" s="14"/>
      <c r="C650" s="21"/>
      <c r="D650" s="16"/>
    </row>
    <row r="651">
      <c r="A651" s="22"/>
      <c r="B651" s="14"/>
      <c r="C651" s="21"/>
      <c r="D651" s="16"/>
    </row>
    <row r="652">
      <c r="A652" s="22"/>
      <c r="B652" s="14"/>
      <c r="C652" s="21"/>
      <c r="D652" s="16"/>
    </row>
    <row r="653">
      <c r="A653" s="22"/>
      <c r="B653" s="14"/>
      <c r="C653" s="21"/>
      <c r="D653" s="16"/>
    </row>
    <row r="654">
      <c r="A654" s="22"/>
      <c r="B654" s="14"/>
      <c r="C654" s="21"/>
      <c r="D654" s="16"/>
    </row>
    <row r="655">
      <c r="A655" s="22"/>
      <c r="B655" s="14"/>
      <c r="C655" s="21"/>
      <c r="D655" s="16"/>
    </row>
    <row r="656">
      <c r="A656" s="22"/>
      <c r="B656" s="14"/>
      <c r="C656" s="21"/>
      <c r="D656" s="16"/>
    </row>
    <row r="657">
      <c r="A657" s="22"/>
      <c r="B657" s="14"/>
      <c r="C657" s="21"/>
      <c r="D657" s="16"/>
    </row>
    <row r="658">
      <c r="A658" s="22"/>
      <c r="B658" s="14"/>
      <c r="C658" s="21"/>
      <c r="D658" s="16"/>
    </row>
    <row r="659">
      <c r="A659" s="22"/>
      <c r="B659" s="14"/>
      <c r="C659" s="21"/>
      <c r="D659" s="16"/>
    </row>
    <row r="660">
      <c r="A660" s="22"/>
      <c r="B660" s="14"/>
      <c r="C660" s="21"/>
      <c r="D660" s="16"/>
    </row>
    <row r="661">
      <c r="A661" s="22"/>
      <c r="B661" s="14"/>
      <c r="C661" s="21"/>
      <c r="D661" s="16"/>
    </row>
    <row r="662">
      <c r="A662" s="22"/>
      <c r="B662" s="14"/>
      <c r="C662" s="21"/>
      <c r="D662" s="16"/>
    </row>
    <row r="663">
      <c r="A663" s="22"/>
      <c r="B663" s="14"/>
      <c r="C663" s="21"/>
      <c r="D663" s="16"/>
    </row>
    <row r="664">
      <c r="A664" s="22"/>
      <c r="B664" s="14"/>
      <c r="C664" s="21"/>
      <c r="D664" s="16"/>
    </row>
    <row r="665">
      <c r="A665" s="22"/>
      <c r="B665" s="14"/>
      <c r="C665" s="21"/>
      <c r="D665" s="16"/>
    </row>
    <row r="666">
      <c r="A666" s="22"/>
      <c r="B666" s="14"/>
      <c r="C666" s="21"/>
      <c r="D666" s="16"/>
    </row>
    <row r="667">
      <c r="A667" s="22"/>
      <c r="B667" s="14"/>
      <c r="C667" s="21"/>
      <c r="D667" s="16"/>
    </row>
    <row r="668">
      <c r="A668" s="22"/>
      <c r="B668" s="14"/>
      <c r="C668" s="21"/>
      <c r="D668" s="16"/>
    </row>
    <row r="669">
      <c r="A669" s="22"/>
      <c r="B669" s="14"/>
      <c r="C669" s="21"/>
      <c r="D669" s="16"/>
    </row>
    <row r="670">
      <c r="A670" s="22"/>
      <c r="B670" s="14"/>
      <c r="C670" s="21"/>
      <c r="D670" s="16"/>
    </row>
    <row r="671">
      <c r="A671" s="22"/>
      <c r="B671" s="14"/>
      <c r="C671" s="21"/>
      <c r="D671" s="16"/>
    </row>
    <row r="672">
      <c r="A672" s="22"/>
      <c r="B672" s="14"/>
      <c r="C672" s="21"/>
      <c r="D672" s="16"/>
    </row>
    <row r="673">
      <c r="A673" s="22"/>
      <c r="B673" s="14"/>
      <c r="C673" s="21"/>
      <c r="D673" s="16"/>
    </row>
    <row r="674">
      <c r="A674" s="22"/>
      <c r="B674" s="14"/>
      <c r="C674" s="21"/>
      <c r="D674" s="16"/>
    </row>
    <row r="675">
      <c r="A675" s="22"/>
      <c r="B675" s="14"/>
      <c r="C675" s="21"/>
      <c r="D675" s="16"/>
    </row>
    <row r="676">
      <c r="A676" s="22"/>
      <c r="B676" s="14"/>
      <c r="C676" s="21"/>
      <c r="D676" s="16"/>
    </row>
    <row r="677">
      <c r="A677" s="22"/>
      <c r="B677" s="14"/>
      <c r="C677" s="21"/>
      <c r="D677" s="16"/>
    </row>
    <row r="678">
      <c r="A678" s="22"/>
      <c r="B678" s="14"/>
      <c r="C678" s="21"/>
      <c r="D678" s="16"/>
    </row>
    <row r="679">
      <c r="A679" s="22"/>
      <c r="B679" s="14"/>
      <c r="C679" s="21"/>
      <c r="D679" s="16"/>
    </row>
    <row r="680">
      <c r="A680" s="22"/>
      <c r="B680" s="14"/>
      <c r="C680" s="21"/>
      <c r="D680" s="16"/>
    </row>
    <row r="681">
      <c r="A681" s="22"/>
      <c r="B681" s="14"/>
      <c r="C681" s="21"/>
      <c r="D681" s="16"/>
    </row>
    <row r="682">
      <c r="A682" s="22"/>
      <c r="B682" s="14"/>
      <c r="C682" s="21"/>
      <c r="D682" s="16"/>
    </row>
    <row r="683">
      <c r="A683" s="22"/>
      <c r="B683" s="14"/>
      <c r="C683" s="21"/>
      <c r="D683" s="16"/>
    </row>
    <row r="684">
      <c r="A684" s="22"/>
      <c r="B684" s="14"/>
      <c r="C684" s="21"/>
      <c r="D684" s="16"/>
    </row>
    <row r="685">
      <c r="A685" s="22"/>
      <c r="B685" s="14"/>
      <c r="C685" s="21"/>
      <c r="D685" s="16"/>
    </row>
    <row r="686">
      <c r="A686" s="22"/>
      <c r="B686" s="14"/>
      <c r="C686" s="21"/>
      <c r="D686" s="16"/>
    </row>
    <row r="687">
      <c r="A687" s="22"/>
      <c r="B687" s="14"/>
      <c r="C687" s="21"/>
      <c r="D687" s="16"/>
    </row>
    <row r="688">
      <c r="A688" s="22"/>
      <c r="B688" s="14"/>
      <c r="C688" s="21"/>
      <c r="D688" s="16"/>
    </row>
    <row r="689">
      <c r="A689" s="22"/>
      <c r="B689" s="14"/>
      <c r="C689" s="21"/>
      <c r="D689" s="16"/>
    </row>
    <row r="690">
      <c r="A690" s="22"/>
      <c r="B690" s="14"/>
      <c r="C690" s="21"/>
      <c r="D690" s="16"/>
    </row>
    <row r="691">
      <c r="A691" s="22"/>
      <c r="B691" s="14"/>
      <c r="C691" s="21"/>
      <c r="D691" s="16"/>
    </row>
    <row r="692">
      <c r="A692" s="22"/>
      <c r="B692" s="14"/>
      <c r="C692" s="21"/>
      <c r="D692" s="16"/>
    </row>
    <row r="693">
      <c r="A693" s="22"/>
      <c r="B693" s="14"/>
      <c r="C693" s="21"/>
      <c r="D693" s="16"/>
    </row>
    <row r="694">
      <c r="A694" s="22"/>
      <c r="B694" s="14"/>
      <c r="C694" s="21"/>
      <c r="D694" s="16"/>
    </row>
    <row r="695">
      <c r="A695" s="22"/>
      <c r="B695" s="14"/>
      <c r="C695" s="21"/>
      <c r="D695" s="16"/>
    </row>
    <row r="696">
      <c r="A696" s="22"/>
      <c r="B696" s="14"/>
      <c r="C696" s="21"/>
      <c r="D696" s="16"/>
    </row>
    <row r="697">
      <c r="A697" s="22"/>
      <c r="B697" s="14"/>
      <c r="C697" s="21"/>
      <c r="D697" s="16"/>
    </row>
    <row r="698">
      <c r="A698" s="22"/>
      <c r="B698" s="14"/>
      <c r="C698" s="21"/>
      <c r="D698" s="16"/>
    </row>
    <row r="699">
      <c r="A699" s="22"/>
      <c r="B699" s="14"/>
      <c r="C699" s="21"/>
      <c r="D699" s="16"/>
    </row>
    <row r="700">
      <c r="A700" s="22"/>
      <c r="B700" s="14"/>
      <c r="C700" s="21"/>
      <c r="D700" s="16"/>
    </row>
    <row r="701">
      <c r="A701" s="22"/>
      <c r="B701" s="14"/>
      <c r="C701" s="21"/>
      <c r="D701" s="16"/>
    </row>
    <row r="702">
      <c r="A702" s="22"/>
      <c r="B702" s="14"/>
      <c r="C702" s="21"/>
      <c r="D702" s="16"/>
    </row>
    <row r="703">
      <c r="A703" s="22"/>
      <c r="B703" s="14"/>
      <c r="C703" s="21"/>
      <c r="D703" s="16"/>
    </row>
    <row r="704">
      <c r="A704" s="22"/>
      <c r="B704" s="14"/>
      <c r="C704" s="21"/>
      <c r="D704" s="16"/>
    </row>
    <row r="705">
      <c r="A705" s="22"/>
      <c r="B705" s="14"/>
      <c r="C705" s="21"/>
      <c r="D705" s="16"/>
    </row>
    <row r="706">
      <c r="A706" s="22"/>
      <c r="B706" s="14"/>
      <c r="C706" s="21"/>
      <c r="D706" s="16"/>
    </row>
    <row r="707">
      <c r="A707" s="22"/>
      <c r="B707" s="14"/>
      <c r="C707" s="21"/>
      <c r="D707" s="16"/>
    </row>
    <row r="708">
      <c r="A708" s="22"/>
      <c r="B708" s="14"/>
      <c r="C708" s="21"/>
      <c r="D708" s="16"/>
    </row>
    <row r="709">
      <c r="A709" s="22"/>
      <c r="B709" s="14"/>
      <c r="C709" s="21"/>
      <c r="D709" s="16"/>
    </row>
    <row r="710">
      <c r="A710" s="22"/>
      <c r="B710" s="14"/>
      <c r="C710" s="21"/>
      <c r="D710" s="16"/>
    </row>
    <row r="711">
      <c r="A711" s="22"/>
      <c r="B711" s="14"/>
      <c r="C711" s="21"/>
      <c r="D711" s="16"/>
    </row>
    <row r="712">
      <c r="A712" s="22"/>
      <c r="B712" s="14"/>
      <c r="C712" s="21"/>
      <c r="D712" s="16"/>
    </row>
    <row r="713">
      <c r="A713" s="22"/>
      <c r="B713" s="14"/>
      <c r="C713" s="21"/>
      <c r="D713" s="16"/>
    </row>
    <row r="714">
      <c r="A714" s="22"/>
      <c r="B714" s="14"/>
      <c r="C714" s="21"/>
      <c r="D714" s="16"/>
    </row>
    <row r="715">
      <c r="A715" s="22"/>
      <c r="B715" s="14"/>
      <c r="C715" s="21"/>
      <c r="D715" s="16"/>
    </row>
    <row r="716">
      <c r="A716" s="22"/>
      <c r="B716" s="14"/>
      <c r="C716" s="21"/>
      <c r="D716" s="16"/>
    </row>
    <row r="717">
      <c r="A717" s="22"/>
      <c r="B717" s="14"/>
      <c r="C717" s="21"/>
      <c r="D717" s="16"/>
    </row>
    <row r="718">
      <c r="A718" s="22"/>
      <c r="B718" s="14"/>
      <c r="C718" s="21"/>
      <c r="D718" s="16"/>
    </row>
    <row r="719">
      <c r="A719" s="22"/>
      <c r="B719" s="14"/>
      <c r="C719" s="21"/>
      <c r="D719" s="16"/>
    </row>
    <row r="720">
      <c r="A720" s="22"/>
      <c r="B720" s="14"/>
      <c r="C720" s="21"/>
      <c r="D720" s="16"/>
    </row>
    <row r="721">
      <c r="A721" s="22"/>
      <c r="B721" s="14"/>
      <c r="C721" s="21"/>
      <c r="D721" s="16"/>
    </row>
    <row r="722">
      <c r="A722" s="22"/>
      <c r="B722" s="14"/>
      <c r="C722" s="21"/>
      <c r="D722" s="16"/>
    </row>
    <row r="723">
      <c r="A723" s="22"/>
      <c r="B723" s="14"/>
      <c r="C723" s="21"/>
      <c r="D723" s="16"/>
    </row>
    <row r="724">
      <c r="A724" s="22"/>
      <c r="B724" s="14"/>
      <c r="C724" s="21"/>
      <c r="D724" s="16"/>
    </row>
    <row r="725">
      <c r="A725" s="22"/>
      <c r="B725" s="14"/>
      <c r="C725" s="21"/>
      <c r="D725" s="16"/>
    </row>
    <row r="726">
      <c r="A726" s="22"/>
      <c r="B726" s="14"/>
      <c r="C726" s="21"/>
      <c r="D726" s="16"/>
    </row>
    <row r="727">
      <c r="A727" s="22"/>
      <c r="B727" s="14"/>
      <c r="C727" s="21"/>
      <c r="D727" s="16"/>
    </row>
    <row r="728">
      <c r="A728" s="22"/>
      <c r="B728" s="14"/>
      <c r="C728" s="21"/>
      <c r="D728" s="16"/>
    </row>
    <row r="729">
      <c r="A729" s="22"/>
      <c r="B729" s="14"/>
      <c r="C729" s="21"/>
      <c r="D729" s="16"/>
    </row>
    <row r="730">
      <c r="A730" s="22"/>
      <c r="B730" s="14"/>
      <c r="C730" s="21"/>
      <c r="D730" s="16"/>
    </row>
    <row r="731">
      <c r="A731" s="22"/>
      <c r="B731" s="14"/>
      <c r="C731" s="21"/>
      <c r="D731" s="16"/>
    </row>
    <row r="732">
      <c r="A732" s="22"/>
      <c r="B732" s="14"/>
      <c r="C732" s="21"/>
      <c r="D732" s="16"/>
    </row>
    <row r="733">
      <c r="A733" s="22"/>
      <c r="B733" s="14"/>
      <c r="C733" s="21"/>
      <c r="D733" s="16"/>
    </row>
    <row r="734">
      <c r="A734" s="22"/>
      <c r="B734" s="14"/>
      <c r="C734" s="21"/>
      <c r="D734" s="16"/>
    </row>
    <row r="735">
      <c r="A735" s="22"/>
      <c r="B735" s="14"/>
      <c r="C735" s="21"/>
      <c r="D735" s="16"/>
    </row>
    <row r="736">
      <c r="A736" s="22"/>
      <c r="B736" s="14"/>
      <c r="C736" s="21"/>
      <c r="D736" s="16"/>
    </row>
    <row r="737">
      <c r="A737" s="22"/>
      <c r="B737" s="14"/>
      <c r="C737" s="21"/>
      <c r="D737" s="16"/>
    </row>
    <row r="738">
      <c r="A738" s="22"/>
      <c r="B738" s="14"/>
      <c r="C738" s="21"/>
      <c r="D738" s="16"/>
    </row>
    <row r="739">
      <c r="A739" s="22"/>
      <c r="B739" s="14"/>
      <c r="C739" s="21"/>
      <c r="D739" s="16"/>
    </row>
    <row r="740">
      <c r="A740" s="22"/>
      <c r="B740" s="14"/>
      <c r="C740" s="21"/>
      <c r="D740" s="16"/>
    </row>
    <row r="741">
      <c r="A741" s="22"/>
      <c r="B741" s="14"/>
      <c r="C741" s="21"/>
      <c r="D741" s="16"/>
    </row>
    <row r="742">
      <c r="A742" s="22"/>
      <c r="B742" s="14"/>
      <c r="C742" s="21"/>
      <c r="D742" s="16"/>
    </row>
    <row r="743">
      <c r="A743" s="22"/>
      <c r="B743" s="14"/>
      <c r="C743" s="21"/>
      <c r="D743" s="16"/>
    </row>
    <row r="744">
      <c r="A744" s="22"/>
      <c r="B744" s="14"/>
      <c r="C744" s="21"/>
      <c r="D744" s="16"/>
    </row>
    <row r="745">
      <c r="A745" s="22"/>
      <c r="B745" s="14"/>
      <c r="C745" s="21"/>
      <c r="D745" s="16"/>
    </row>
    <row r="746">
      <c r="A746" s="22"/>
      <c r="B746" s="14"/>
      <c r="C746" s="21"/>
      <c r="D746" s="16"/>
    </row>
    <row r="747">
      <c r="A747" s="22"/>
      <c r="B747" s="14"/>
      <c r="C747" s="21"/>
      <c r="D747" s="16"/>
    </row>
    <row r="748">
      <c r="A748" s="22"/>
      <c r="B748" s="14"/>
      <c r="C748" s="21"/>
      <c r="D748" s="16"/>
    </row>
    <row r="749">
      <c r="A749" s="22"/>
      <c r="B749" s="14"/>
      <c r="C749" s="21"/>
      <c r="D749" s="16"/>
    </row>
    <row r="750">
      <c r="A750" s="22"/>
      <c r="B750" s="14"/>
      <c r="C750" s="21"/>
      <c r="D750" s="16"/>
    </row>
    <row r="751">
      <c r="A751" s="22"/>
      <c r="B751" s="14"/>
      <c r="C751" s="21"/>
      <c r="D751" s="16"/>
    </row>
    <row r="752">
      <c r="A752" s="22"/>
      <c r="B752" s="14"/>
      <c r="C752" s="21"/>
      <c r="D752" s="16"/>
    </row>
    <row r="753">
      <c r="A753" s="22"/>
      <c r="B753" s="14"/>
      <c r="C753" s="21"/>
      <c r="D753" s="16"/>
    </row>
    <row r="754">
      <c r="A754" s="22"/>
      <c r="B754" s="14"/>
      <c r="C754" s="21"/>
      <c r="D754" s="16"/>
    </row>
    <row r="755">
      <c r="A755" s="22"/>
      <c r="B755" s="14"/>
      <c r="C755" s="21"/>
      <c r="D755" s="16"/>
    </row>
    <row r="756">
      <c r="A756" s="22"/>
      <c r="B756" s="14"/>
      <c r="C756" s="21"/>
      <c r="D756" s="16"/>
    </row>
    <row r="757">
      <c r="A757" s="22"/>
      <c r="B757" s="14"/>
      <c r="C757" s="21"/>
      <c r="D757" s="16"/>
    </row>
    <row r="758">
      <c r="A758" s="22"/>
      <c r="B758" s="14"/>
      <c r="C758" s="21"/>
      <c r="D758" s="16"/>
    </row>
    <row r="759">
      <c r="A759" s="22"/>
      <c r="B759" s="14"/>
      <c r="C759" s="21"/>
      <c r="D759" s="16"/>
    </row>
    <row r="760">
      <c r="A760" s="22"/>
      <c r="B760" s="14"/>
      <c r="C760" s="21"/>
      <c r="D760" s="16"/>
    </row>
    <row r="761">
      <c r="A761" s="22"/>
      <c r="B761" s="14"/>
      <c r="C761" s="21"/>
      <c r="D761" s="16"/>
    </row>
    <row r="762">
      <c r="A762" s="22"/>
      <c r="B762" s="14"/>
      <c r="C762" s="21"/>
      <c r="D762" s="16"/>
    </row>
    <row r="763">
      <c r="A763" s="22"/>
      <c r="B763" s="14"/>
      <c r="C763" s="21"/>
      <c r="D763" s="16"/>
    </row>
    <row r="764">
      <c r="A764" s="22"/>
      <c r="B764" s="14"/>
      <c r="C764" s="21"/>
      <c r="D764" s="16"/>
    </row>
    <row r="765">
      <c r="A765" s="22"/>
      <c r="B765" s="14"/>
      <c r="C765" s="21"/>
      <c r="D765" s="16"/>
    </row>
    <row r="766">
      <c r="A766" s="22"/>
      <c r="B766" s="14"/>
      <c r="C766" s="21"/>
      <c r="D766" s="16"/>
    </row>
    <row r="767">
      <c r="A767" s="22"/>
      <c r="B767" s="14"/>
      <c r="C767" s="21"/>
      <c r="D767" s="16"/>
    </row>
    <row r="768">
      <c r="A768" s="22"/>
      <c r="B768" s="14"/>
      <c r="C768" s="21"/>
      <c r="D768" s="16"/>
    </row>
    <row r="769">
      <c r="A769" s="22"/>
      <c r="B769" s="14"/>
      <c r="C769" s="21"/>
      <c r="D769" s="16"/>
    </row>
    <row r="770">
      <c r="A770" s="22"/>
      <c r="B770" s="14"/>
      <c r="C770" s="21"/>
      <c r="D770" s="16"/>
    </row>
    <row r="771">
      <c r="A771" s="22"/>
      <c r="B771" s="14"/>
      <c r="C771" s="21"/>
      <c r="D771" s="16"/>
    </row>
    <row r="772">
      <c r="A772" s="22"/>
      <c r="B772" s="14"/>
      <c r="C772" s="21"/>
      <c r="D772" s="16"/>
    </row>
    <row r="773">
      <c r="A773" s="22"/>
      <c r="B773" s="14"/>
      <c r="C773" s="21"/>
      <c r="D773" s="16"/>
    </row>
    <row r="774">
      <c r="A774" s="22"/>
      <c r="B774" s="14"/>
      <c r="C774" s="21"/>
      <c r="D774" s="16"/>
    </row>
    <row r="775">
      <c r="A775" s="22"/>
      <c r="B775" s="14"/>
      <c r="C775" s="21"/>
      <c r="D775" s="16"/>
    </row>
    <row r="776">
      <c r="A776" s="22"/>
      <c r="B776" s="14"/>
      <c r="C776" s="21"/>
      <c r="D776" s="16"/>
    </row>
    <row r="777">
      <c r="A777" s="22"/>
      <c r="B777" s="14"/>
      <c r="C777" s="21"/>
      <c r="D777" s="16"/>
    </row>
    <row r="778">
      <c r="A778" s="22"/>
      <c r="B778" s="14"/>
      <c r="C778" s="21"/>
      <c r="D778" s="16"/>
    </row>
    <row r="779">
      <c r="A779" s="22"/>
      <c r="B779" s="14"/>
      <c r="C779" s="21"/>
      <c r="D779" s="16"/>
    </row>
    <row r="780">
      <c r="A780" s="22"/>
      <c r="B780" s="14"/>
      <c r="C780" s="21"/>
      <c r="D780" s="16"/>
    </row>
    <row r="781">
      <c r="A781" s="22"/>
      <c r="B781" s="14"/>
      <c r="C781" s="21"/>
      <c r="D781" s="16"/>
    </row>
    <row r="782">
      <c r="A782" s="22"/>
      <c r="B782" s="14"/>
      <c r="C782" s="21"/>
      <c r="D782" s="16"/>
    </row>
    <row r="783">
      <c r="A783" s="22"/>
      <c r="B783" s="14"/>
      <c r="C783" s="21"/>
      <c r="D783" s="16"/>
    </row>
    <row r="784">
      <c r="A784" s="22"/>
      <c r="B784" s="14"/>
      <c r="C784" s="21"/>
      <c r="D784" s="16"/>
    </row>
    <row r="785">
      <c r="A785" s="22"/>
      <c r="B785" s="14"/>
      <c r="C785" s="21"/>
      <c r="D785" s="16"/>
    </row>
    <row r="786">
      <c r="A786" s="22"/>
      <c r="B786" s="14"/>
      <c r="C786" s="21"/>
      <c r="D786" s="16"/>
    </row>
    <row r="787">
      <c r="A787" s="22"/>
      <c r="B787" s="14"/>
      <c r="C787" s="21"/>
      <c r="D787" s="16"/>
    </row>
    <row r="788">
      <c r="A788" s="22"/>
      <c r="B788" s="14"/>
      <c r="C788" s="21"/>
      <c r="D788" s="16"/>
    </row>
    <row r="789">
      <c r="A789" s="22"/>
      <c r="B789" s="14"/>
      <c r="C789" s="21"/>
      <c r="D789" s="16"/>
    </row>
    <row r="790">
      <c r="A790" s="22"/>
      <c r="B790" s="14"/>
      <c r="C790" s="21"/>
      <c r="D790" s="16"/>
    </row>
    <row r="791">
      <c r="A791" s="22"/>
      <c r="B791" s="14"/>
      <c r="C791" s="21"/>
      <c r="D791" s="16"/>
    </row>
    <row r="792">
      <c r="A792" s="22"/>
      <c r="B792" s="14"/>
      <c r="C792" s="21"/>
      <c r="D792" s="16"/>
    </row>
    <row r="793">
      <c r="A793" s="22"/>
      <c r="B793" s="14"/>
      <c r="C793" s="21"/>
      <c r="D793" s="16"/>
    </row>
    <row r="794">
      <c r="A794" s="22"/>
      <c r="B794" s="14"/>
      <c r="C794" s="21"/>
      <c r="D794" s="16"/>
    </row>
    <row r="795">
      <c r="A795" s="22"/>
      <c r="B795" s="14"/>
      <c r="C795" s="21"/>
      <c r="D795" s="16"/>
    </row>
    <row r="796">
      <c r="A796" s="22"/>
      <c r="B796" s="14"/>
      <c r="C796" s="21"/>
      <c r="D796" s="16"/>
    </row>
    <row r="797">
      <c r="A797" s="22"/>
      <c r="B797" s="14"/>
      <c r="C797" s="21"/>
      <c r="D797" s="16"/>
    </row>
    <row r="798">
      <c r="A798" s="22"/>
      <c r="B798" s="14"/>
      <c r="C798" s="21"/>
      <c r="D798" s="16"/>
    </row>
    <row r="799">
      <c r="A799" s="22"/>
      <c r="B799" s="14"/>
      <c r="C799" s="21"/>
      <c r="D799" s="16"/>
    </row>
    <row r="800">
      <c r="A800" s="22"/>
      <c r="B800" s="14"/>
      <c r="C800" s="21"/>
      <c r="D800" s="16"/>
    </row>
    <row r="801">
      <c r="A801" s="22"/>
      <c r="B801" s="14"/>
      <c r="C801" s="21"/>
      <c r="D801" s="16"/>
    </row>
    <row r="802">
      <c r="A802" s="22"/>
      <c r="B802" s="14"/>
      <c r="C802" s="21"/>
      <c r="D802" s="16"/>
    </row>
    <row r="803">
      <c r="A803" s="22"/>
      <c r="B803" s="14"/>
      <c r="C803" s="21"/>
      <c r="D803" s="16"/>
    </row>
    <row r="804">
      <c r="A804" s="22"/>
      <c r="B804" s="14"/>
      <c r="C804" s="21"/>
      <c r="D804" s="16"/>
    </row>
    <row r="805">
      <c r="A805" s="22"/>
      <c r="B805" s="14"/>
      <c r="C805" s="21"/>
      <c r="D805" s="16"/>
    </row>
    <row r="806">
      <c r="A806" s="22"/>
      <c r="B806" s="14"/>
      <c r="C806" s="21"/>
      <c r="D806" s="16"/>
    </row>
    <row r="807">
      <c r="A807" s="22"/>
      <c r="B807" s="14"/>
      <c r="C807" s="21"/>
      <c r="D807" s="16"/>
    </row>
    <row r="808">
      <c r="A808" s="22"/>
      <c r="B808" s="14"/>
      <c r="C808" s="21"/>
      <c r="D808" s="16"/>
    </row>
    <row r="809">
      <c r="A809" s="22"/>
      <c r="B809" s="14"/>
      <c r="C809" s="21"/>
      <c r="D809" s="16"/>
    </row>
    <row r="810">
      <c r="A810" s="22"/>
      <c r="B810" s="14"/>
      <c r="C810" s="21"/>
      <c r="D810" s="16"/>
    </row>
    <row r="811">
      <c r="A811" s="22"/>
      <c r="B811" s="14"/>
      <c r="C811" s="21"/>
      <c r="D811" s="16"/>
    </row>
    <row r="812">
      <c r="A812" s="22"/>
      <c r="B812" s="14"/>
      <c r="C812" s="21"/>
      <c r="D812" s="16"/>
    </row>
    <row r="813">
      <c r="A813" s="22"/>
      <c r="B813" s="14"/>
      <c r="C813" s="21"/>
      <c r="D813" s="16"/>
    </row>
    <row r="814">
      <c r="A814" s="22"/>
      <c r="B814" s="14"/>
      <c r="C814" s="21"/>
      <c r="D814" s="16"/>
    </row>
    <row r="815">
      <c r="A815" s="22"/>
      <c r="B815" s="14"/>
      <c r="C815" s="21"/>
      <c r="D815" s="16"/>
    </row>
    <row r="816">
      <c r="A816" s="22"/>
      <c r="B816" s="14"/>
      <c r="C816" s="21"/>
      <c r="D816" s="16"/>
    </row>
    <row r="817">
      <c r="A817" s="22"/>
      <c r="B817" s="14"/>
      <c r="C817" s="21"/>
      <c r="D817" s="16"/>
    </row>
    <row r="818">
      <c r="A818" s="22"/>
      <c r="B818" s="14"/>
      <c r="C818" s="21"/>
      <c r="D818" s="16"/>
    </row>
    <row r="819">
      <c r="A819" s="22"/>
      <c r="B819" s="14"/>
      <c r="C819" s="21"/>
      <c r="D819" s="16"/>
    </row>
    <row r="820">
      <c r="A820" s="22"/>
      <c r="B820" s="14"/>
      <c r="C820" s="21"/>
      <c r="D820" s="16"/>
    </row>
    <row r="821">
      <c r="A821" s="22"/>
      <c r="B821" s="14"/>
      <c r="C821" s="21"/>
      <c r="D821" s="16"/>
    </row>
    <row r="822">
      <c r="A822" s="22"/>
      <c r="B822" s="14"/>
      <c r="C822" s="21"/>
      <c r="D822" s="16"/>
    </row>
    <row r="823">
      <c r="A823" s="22"/>
      <c r="B823" s="14"/>
      <c r="C823" s="21"/>
      <c r="D823" s="16"/>
    </row>
    <row r="824">
      <c r="A824" s="22"/>
      <c r="B824" s="14"/>
      <c r="C824" s="21"/>
      <c r="D824" s="16"/>
    </row>
    <row r="825">
      <c r="A825" s="22"/>
      <c r="B825" s="14"/>
      <c r="C825" s="21"/>
      <c r="D825" s="16"/>
    </row>
    <row r="826">
      <c r="A826" s="22"/>
      <c r="B826" s="14"/>
      <c r="C826" s="21"/>
      <c r="D826" s="16"/>
    </row>
    <row r="827">
      <c r="A827" s="22"/>
      <c r="B827" s="14"/>
      <c r="C827" s="21"/>
      <c r="D827" s="16"/>
    </row>
    <row r="828">
      <c r="A828" s="22"/>
      <c r="B828" s="14"/>
      <c r="C828" s="21"/>
      <c r="D828" s="16"/>
    </row>
    <row r="829">
      <c r="A829" s="22"/>
      <c r="B829" s="14"/>
      <c r="C829" s="21"/>
      <c r="D829" s="16"/>
    </row>
    <row r="830">
      <c r="A830" s="22"/>
      <c r="B830" s="14"/>
      <c r="C830" s="21"/>
      <c r="D830" s="16"/>
    </row>
    <row r="831">
      <c r="A831" s="22"/>
      <c r="B831" s="14"/>
      <c r="C831" s="21"/>
      <c r="D831" s="16"/>
    </row>
    <row r="832">
      <c r="A832" s="22"/>
      <c r="B832" s="14"/>
      <c r="C832" s="21"/>
      <c r="D832" s="16"/>
    </row>
    <row r="833">
      <c r="A833" s="22"/>
      <c r="B833" s="14"/>
      <c r="C833" s="21"/>
      <c r="D833" s="16"/>
    </row>
    <row r="834">
      <c r="A834" s="22"/>
      <c r="B834" s="14"/>
      <c r="C834" s="21"/>
      <c r="D834" s="16"/>
    </row>
    <row r="835">
      <c r="A835" s="22"/>
      <c r="B835" s="14"/>
      <c r="C835" s="21"/>
      <c r="D835" s="16"/>
    </row>
    <row r="836">
      <c r="A836" s="22"/>
      <c r="B836" s="14"/>
      <c r="C836" s="21"/>
      <c r="D836" s="16"/>
    </row>
    <row r="837">
      <c r="A837" s="22"/>
      <c r="B837" s="14"/>
      <c r="C837" s="21"/>
      <c r="D837" s="16"/>
    </row>
    <row r="838">
      <c r="A838" s="22"/>
      <c r="B838" s="14"/>
      <c r="C838" s="21"/>
      <c r="D838" s="16"/>
    </row>
    <row r="839">
      <c r="A839" s="22"/>
      <c r="B839" s="14"/>
      <c r="C839" s="21"/>
      <c r="D839" s="16"/>
    </row>
    <row r="840">
      <c r="A840" s="22"/>
      <c r="B840" s="14"/>
      <c r="C840" s="21"/>
      <c r="D840" s="16"/>
    </row>
    <row r="841">
      <c r="A841" s="22"/>
      <c r="B841" s="14"/>
      <c r="C841" s="21"/>
      <c r="D841" s="16"/>
    </row>
    <row r="842">
      <c r="A842" s="22"/>
      <c r="B842" s="14"/>
      <c r="C842" s="21"/>
      <c r="D842" s="16"/>
    </row>
    <row r="843">
      <c r="A843" s="22"/>
      <c r="B843" s="14"/>
      <c r="C843" s="21"/>
      <c r="D843" s="16"/>
    </row>
    <row r="844">
      <c r="A844" s="22"/>
      <c r="B844" s="14"/>
      <c r="C844" s="21"/>
      <c r="D844" s="16"/>
    </row>
    <row r="845">
      <c r="A845" s="22"/>
      <c r="B845" s="14"/>
      <c r="C845" s="21"/>
      <c r="D845" s="16"/>
    </row>
    <row r="846">
      <c r="A846" s="22"/>
      <c r="B846" s="14"/>
      <c r="C846" s="21"/>
      <c r="D846" s="16"/>
    </row>
    <row r="847">
      <c r="A847" s="22"/>
      <c r="B847" s="14"/>
      <c r="C847" s="21"/>
      <c r="D847" s="16"/>
    </row>
    <row r="848">
      <c r="A848" s="22"/>
      <c r="B848" s="14"/>
      <c r="C848" s="21"/>
      <c r="D848" s="16"/>
    </row>
    <row r="849">
      <c r="A849" s="22"/>
      <c r="B849" s="14"/>
      <c r="C849" s="21"/>
      <c r="D849" s="16"/>
    </row>
    <row r="850">
      <c r="A850" s="22"/>
      <c r="B850" s="14"/>
      <c r="C850" s="21"/>
      <c r="D850" s="16"/>
    </row>
    <row r="851">
      <c r="A851" s="22"/>
      <c r="B851" s="14"/>
      <c r="C851" s="21"/>
      <c r="D851" s="16"/>
    </row>
    <row r="852">
      <c r="A852" s="22"/>
      <c r="B852" s="14"/>
      <c r="C852" s="21"/>
      <c r="D852" s="16"/>
    </row>
    <row r="853">
      <c r="A853" s="22"/>
      <c r="B853" s="14"/>
      <c r="C853" s="21"/>
      <c r="D853" s="16"/>
    </row>
    <row r="854">
      <c r="A854" s="22"/>
      <c r="B854" s="14"/>
      <c r="C854" s="21"/>
      <c r="D854" s="16"/>
    </row>
    <row r="855">
      <c r="A855" s="22"/>
      <c r="B855" s="14"/>
      <c r="C855" s="21"/>
      <c r="D855" s="16"/>
    </row>
    <row r="856">
      <c r="A856" s="22"/>
      <c r="B856" s="14"/>
      <c r="C856" s="21"/>
      <c r="D856" s="16"/>
    </row>
    <row r="857">
      <c r="A857" s="22"/>
      <c r="B857" s="14"/>
      <c r="C857" s="21"/>
      <c r="D857" s="16"/>
    </row>
    <row r="858">
      <c r="A858" s="22"/>
      <c r="B858" s="14"/>
      <c r="C858" s="21"/>
      <c r="D858" s="16"/>
    </row>
    <row r="859">
      <c r="A859" s="22"/>
      <c r="B859" s="14"/>
      <c r="C859" s="21"/>
      <c r="D859" s="16"/>
    </row>
    <row r="860">
      <c r="A860" s="22"/>
      <c r="B860" s="14"/>
      <c r="C860" s="21"/>
      <c r="D860" s="16"/>
    </row>
    <row r="861">
      <c r="A861" s="22"/>
      <c r="B861" s="14"/>
      <c r="C861" s="21"/>
      <c r="D861" s="16"/>
    </row>
    <row r="862">
      <c r="A862" s="22"/>
      <c r="B862" s="14"/>
      <c r="C862" s="21"/>
      <c r="D862" s="16"/>
    </row>
    <row r="863">
      <c r="A863" s="22"/>
      <c r="B863" s="14"/>
      <c r="C863" s="21"/>
      <c r="D863" s="16"/>
    </row>
    <row r="864">
      <c r="A864" s="22"/>
      <c r="B864" s="14"/>
      <c r="C864" s="21"/>
      <c r="D864" s="16"/>
    </row>
    <row r="865">
      <c r="A865" s="22"/>
      <c r="B865" s="14"/>
      <c r="C865" s="21"/>
      <c r="D865" s="16"/>
    </row>
    <row r="866">
      <c r="A866" s="22"/>
      <c r="B866" s="14"/>
      <c r="C866" s="21"/>
      <c r="D866" s="16"/>
    </row>
    <row r="867">
      <c r="A867" s="22"/>
      <c r="B867" s="14"/>
      <c r="C867" s="21"/>
      <c r="D867" s="16"/>
    </row>
    <row r="868">
      <c r="A868" s="22"/>
      <c r="B868" s="14"/>
      <c r="C868" s="21"/>
      <c r="D868" s="16"/>
    </row>
    <row r="869">
      <c r="A869" s="22"/>
      <c r="B869" s="14"/>
      <c r="C869" s="21"/>
      <c r="D869" s="16"/>
    </row>
    <row r="870">
      <c r="A870" s="22"/>
      <c r="B870" s="14"/>
      <c r="C870" s="21"/>
      <c r="D870" s="16"/>
    </row>
    <row r="871">
      <c r="A871" s="22"/>
      <c r="B871" s="14"/>
      <c r="C871" s="21"/>
      <c r="D871" s="16"/>
    </row>
    <row r="872">
      <c r="A872" s="22"/>
      <c r="B872" s="14"/>
      <c r="C872" s="21"/>
      <c r="D872" s="16"/>
    </row>
    <row r="873">
      <c r="A873" s="22"/>
      <c r="B873" s="14"/>
      <c r="C873" s="21"/>
      <c r="D873" s="16"/>
    </row>
    <row r="874">
      <c r="A874" s="22"/>
      <c r="B874" s="14"/>
      <c r="C874" s="21"/>
      <c r="D874" s="16"/>
    </row>
    <row r="875">
      <c r="A875" s="22"/>
      <c r="B875" s="14"/>
      <c r="C875" s="21"/>
      <c r="D875" s="16"/>
    </row>
    <row r="876">
      <c r="A876" s="22"/>
      <c r="B876" s="14"/>
      <c r="C876" s="21"/>
      <c r="D876" s="16"/>
    </row>
    <row r="877">
      <c r="A877" s="22"/>
      <c r="B877" s="14"/>
      <c r="C877" s="21"/>
      <c r="D877" s="16"/>
    </row>
    <row r="878">
      <c r="A878" s="22"/>
      <c r="B878" s="14"/>
      <c r="C878" s="21"/>
      <c r="D878" s="16"/>
    </row>
    <row r="879">
      <c r="A879" s="22"/>
      <c r="B879" s="14"/>
      <c r="C879" s="21"/>
      <c r="D879" s="16"/>
    </row>
    <row r="880">
      <c r="A880" s="22"/>
      <c r="B880" s="14"/>
      <c r="C880" s="21"/>
      <c r="D880" s="16"/>
    </row>
    <row r="881">
      <c r="A881" s="22"/>
      <c r="B881" s="14"/>
      <c r="C881" s="21"/>
      <c r="D881" s="16"/>
    </row>
    <row r="882">
      <c r="A882" s="22"/>
      <c r="B882" s="14"/>
      <c r="C882" s="21"/>
      <c r="D882" s="16"/>
    </row>
    <row r="883">
      <c r="A883" s="22"/>
      <c r="B883" s="14"/>
      <c r="C883" s="21"/>
      <c r="D883" s="16"/>
    </row>
    <row r="884">
      <c r="A884" s="22"/>
      <c r="B884" s="14"/>
      <c r="C884" s="21"/>
      <c r="D884" s="16"/>
    </row>
    <row r="885">
      <c r="A885" s="22"/>
      <c r="B885" s="14"/>
      <c r="C885" s="21"/>
      <c r="D885" s="16"/>
    </row>
    <row r="886">
      <c r="A886" s="22"/>
      <c r="B886" s="14"/>
      <c r="C886" s="21"/>
      <c r="D886" s="16"/>
    </row>
    <row r="887">
      <c r="A887" s="22"/>
      <c r="B887" s="14"/>
      <c r="C887" s="21"/>
      <c r="D887" s="16"/>
    </row>
    <row r="888">
      <c r="A888" s="22"/>
      <c r="B888" s="14"/>
      <c r="C888" s="21"/>
      <c r="D888" s="16"/>
    </row>
    <row r="889">
      <c r="A889" s="22"/>
      <c r="B889" s="14"/>
      <c r="C889" s="21"/>
      <c r="D889" s="16"/>
    </row>
    <row r="890">
      <c r="A890" s="22"/>
      <c r="B890" s="14"/>
      <c r="C890" s="21"/>
      <c r="D890" s="16"/>
    </row>
    <row r="891">
      <c r="A891" s="22"/>
      <c r="B891" s="14"/>
      <c r="C891" s="21"/>
      <c r="D891" s="16"/>
    </row>
    <row r="892">
      <c r="A892" s="22"/>
      <c r="B892" s="14"/>
      <c r="C892" s="21"/>
      <c r="D892" s="16"/>
    </row>
    <row r="893">
      <c r="A893" s="22"/>
      <c r="B893" s="14"/>
      <c r="C893" s="21"/>
      <c r="D893" s="16"/>
    </row>
    <row r="894">
      <c r="A894" s="22"/>
      <c r="B894" s="14"/>
      <c r="C894" s="21"/>
      <c r="D894" s="16"/>
    </row>
    <row r="895">
      <c r="A895" s="22"/>
      <c r="B895" s="14"/>
      <c r="C895" s="21"/>
      <c r="D895" s="16"/>
    </row>
    <row r="896">
      <c r="A896" s="22"/>
      <c r="B896" s="14"/>
      <c r="C896" s="21"/>
      <c r="D896" s="16"/>
    </row>
    <row r="897">
      <c r="A897" s="22"/>
      <c r="B897" s="14"/>
      <c r="C897" s="21"/>
      <c r="D897" s="16"/>
    </row>
    <row r="898">
      <c r="A898" s="22"/>
      <c r="B898" s="14"/>
      <c r="C898" s="21"/>
      <c r="D898" s="16"/>
    </row>
    <row r="899">
      <c r="A899" s="22"/>
      <c r="B899" s="14"/>
      <c r="C899" s="21"/>
      <c r="D899" s="16"/>
    </row>
    <row r="900">
      <c r="A900" s="22"/>
      <c r="B900" s="14"/>
      <c r="C900" s="21"/>
      <c r="D900" s="16"/>
    </row>
    <row r="901">
      <c r="A901" s="22"/>
      <c r="B901" s="14"/>
      <c r="C901" s="21"/>
      <c r="D901" s="16"/>
    </row>
    <row r="902">
      <c r="A902" s="22"/>
      <c r="B902" s="14"/>
      <c r="C902" s="21"/>
      <c r="D902" s="16"/>
    </row>
    <row r="903">
      <c r="A903" s="22"/>
      <c r="B903" s="14"/>
      <c r="C903" s="21"/>
      <c r="D903" s="16"/>
    </row>
    <row r="904">
      <c r="A904" s="22"/>
      <c r="B904" s="14"/>
      <c r="C904" s="21"/>
      <c r="D904" s="16"/>
    </row>
    <row r="905">
      <c r="A905" s="22"/>
      <c r="B905" s="14"/>
      <c r="C905" s="21"/>
      <c r="D905" s="16"/>
    </row>
    <row r="906">
      <c r="A906" s="22"/>
      <c r="B906" s="14"/>
      <c r="C906" s="21"/>
      <c r="D906" s="16"/>
    </row>
    <row r="907">
      <c r="A907" s="22"/>
      <c r="B907" s="14"/>
      <c r="C907" s="21"/>
      <c r="D907" s="16"/>
    </row>
    <row r="908">
      <c r="A908" s="22"/>
      <c r="B908" s="14"/>
      <c r="C908" s="21"/>
      <c r="D908" s="16"/>
    </row>
    <row r="909">
      <c r="A909" s="22"/>
      <c r="B909" s="14"/>
      <c r="C909" s="21"/>
      <c r="D909" s="16"/>
    </row>
    <row r="910">
      <c r="A910" s="22"/>
      <c r="B910" s="14"/>
      <c r="C910" s="21"/>
      <c r="D910" s="16"/>
    </row>
    <row r="911">
      <c r="A911" s="22"/>
      <c r="B911" s="14"/>
      <c r="C911" s="21"/>
      <c r="D911" s="16"/>
    </row>
    <row r="912">
      <c r="A912" s="22"/>
      <c r="B912" s="14"/>
      <c r="C912" s="21"/>
      <c r="D912" s="16"/>
    </row>
    <row r="913">
      <c r="A913" s="22"/>
      <c r="B913" s="14"/>
      <c r="C913" s="21"/>
      <c r="D913" s="16"/>
    </row>
    <row r="914">
      <c r="A914" s="22"/>
      <c r="B914" s="14"/>
      <c r="C914" s="21"/>
      <c r="D914" s="16"/>
    </row>
    <row r="915">
      <c r="A915" s="22"/>
      <c r="B915" s="14"/>
      <c r="C915" s="21"/>
      <c r="D915" s="16"/>
    </row>
    <row r="916">
      <c r="A916" s="22"/>
      <c r="B916" s="14"/>
      <c r="C916" s="21"/>
      <c r="D916" s="16"/>
    </row>
    <row r="917">
      <c r="A917" s="22"/>
      <c r="B917" s="14"/>
      <c r="C917" s="21"/>
      <c r="D917" s="16"/>
    </row>
    <row r="918">
      <c r="A918" s="22"/>
      <c r="B918" s="14"/>
      <c r="C918" s="21"/>
      <c r="D918" s="16"/>
    </row>
    <row r="919">
      <c r="A919" s="22"/>
      <c r="B919" s="14"/>
      <c r="C919" s="21"/>
      <c r="D919" s="16"/>
    </row>
    <row r="920">
      <c r="A920" s="22"/>
      <c r="B920" s="14"/>
      <c r="C920" s="21"/>
      <c r="D920" s="16"/>
    </row>
    <row r="921">
      <c r="A921" s="22"/>
      <c r="B921" s="14"/>
      <c r="C921" s="21"/>
      <c r="D921" s="16"/>
    </row>
    <row r="922">
      <c r="A922" s="22"/>
      <c r="B922" s="14"/>
      <c r="C922" s="21"/>
      <c r="D922" s="16"/>
    </row>
    <row r="923">
      <c r="A923" s="22"/>
      <c r="B923" s="14"/>
      <c r="C923" s="21"/>
      <c r="D923" s="16"/>
    </row>
    <row r="924">
      <c r="A924" s="22"/>
      <c r="B924" s="14"/>
      <c r="C924" s="21"/>
      <c r="D924" s="16"/>
    </row>
    <row r="925">
      <c r="A925" s="22"/>
      <c r="B925" s="14"/>
      <c r="C925" s="21"/>
      <c r="D925" s="16"/>
    </row>
    <row r="926">
      <c r="A926" s="22"/>
      <c r="B926" s="14"/>
      <c r="C926" s="21"/>
      <c r="D926" s="16"/>
    </row>
    <row r="927">
      <c r="A927" s="22"/>
      <c r="B927" s="14"/>
      <c r="C927" s="21"/>
      <c r="D927" s="16"/>
    </row>
    <row r="928">
      <c r="A928" s="22"/>
      <c r="B928" s="14"/>
      <c r="C928" s="21"/>
      <c r="D928" s="16"/>
    </row>
    <row r="929">
      <c r="A929" s="22"/>
      <c r="B929" s="14"/>
      <c r="C929" s="21"/>
      <c r="D929" s="16"/>
    </row>
    <row r="930">
      <c r="A930" s="22"/>
      <c r="B930" s="14"/>
      <c r="C930" s="21"/>
      <c r="D930" s="16"/>
    </row>
    <row r="931">
      <c r="A931" s="22"/>
      <c r="B931" s="14"/>
      <c r="C931" s="21"/>
      <c r="D931" s="16"/>
    </row>
    <row r="932">
      <c r="A932" s="22"/>
      <c r="B932" s="14"/>
      <c r="C932" s="21"/>
      <c r="D932" s="16"/>
    </row>
    <row r="933">
      <c r="A933" s="22"/>
      <c r="B933" s="14"/>
      <c r="C933" s="21"/>
      <c r="D933" s="16"/>
    </row>
    <row r="934">
      <c r="A934" s="22"/>
      <c r="B934" s="14"/>
      <c r="C934" s="21"/>
      <c r="D934" s="16"/>
    </row>
    <row r="935">
      <c r="A935" s="22"/>
      <c r="B935" s="14"/>
      <c r="C935" s="21"/>
      <c r="D935" s="16"/>
    </row>
    <row r="936">
      <c r="A936" s="22"/>
      <c r="B936" s="14"/>
      <c r="C936" s="21"/>
      <c r="D936" s="16"/>
    </row>
    <row r="937">
      <c r="A937" s="22"/>
      <c r="B937" s="14"/>
      <c r="C937" s="21"/>
      <c r="D937" s="16"/>
    </row>
    <row r="938">
      <c r="A938" s="22"/>
      <c r="B938" s="14"/>
      <c r="C938" s="21"/>
      <c r="D938" s="16"/>
    </row>
    <row r="939">
      <c r="A939" s="22"/>
      <c r="B939" s="14"/>
      <c r="C939" s="21"/>
      <c r="D939" s="16"/>
    </row>
    <row r="940">
      <c r="A940" s="22"/>
      <c r="B940" s="14"/>
      <c r="C940" s="21"/>
      <c r="D940" s="16"/>
    </row>
    <row r="941">
      <c r="A941" s="22"/>
      <c r="B941" s="14"/>
      <c r="C941" s="21"/>
      <c r="D941" s="16"/>
    </row>
    <row r="942">
      <c r="A942" s="22"/>
      <c r="B942" s="14"/>
      <c r="C942" s="21"/>
      <c r="D942" s="16"/>
    </row>
    <row r="943">
      <c r="A943" s="22"/>
      <c r="B943" s="14"/>
      <c r="C943" s="21"/>
      <c r="D943" s="16"/>
    </row>
    <row r="944">
      <c r="A944" s="22"/>
      <c r="B944" s="14"/>
      <c r="C944" s="21"/>
      <c r="D944" s="16"/>
    </row>
    <row r="945">
      <c r="A945" s="22"/>
      <c r="B945" s="14"/>
      <c r="C945" s="21"/>
      <c r="D945" s="16"/>
    </row>
    <row r="946">
      <c r="A946" s="22"/>
      <c r="B946" s="14"/>
      <c r="C946" s="21"/>
      <c r="D946" s="16"/>
    </row>
    <row r="947">
      <c r="A947" s="22"/>
      <c r="B947" s="14"/>
      <c r="C947" s="21"/>
      <c r="D947" s="16"/>
    </row>
    <row r="948">
      <c r="A948" s="22"/>
      <c r="B948" s="14"/>
      <c r="C948" s="21"/>
      <c r="D948" s="16"/>
    </row>
    <row r="949">
      <c r="A949" s="22"/>
      <c r="B949" s="14"/>
      <c r="C949" s="21"/>
      <c r="D949" s="16"/>
    </row>
    <row r="950">
      <c r="A950" s="22"/>
      <c r="B950" s="14"/>
      <c r="C950" s="21"/>
      <c r="D950" s="16"/>
    </row>
    <row r="951">
      <c r="A951" s="22"/>
      <c r="B951" s="14"/>
      <c r="C951" s="21"/>
      <c r="D951" s="16"/>
    </row>
    <row r="952">
      <c r="A952" s="22"/>
      <c r="B952" s="14"/>
      <c r="C952" s="21"/>
      <c r="D952" s="16"/>
    </row>
    <row r="953">
      <c r="A953" s="22"/>
      <c r="B953" s="14"/>
      <c r="C953" s="21"/>
      <c r="D953" s="16"/>
    </row>
    <row r="954">
      <c r="A954" s="22"/>
      <c r="B954" s="14"/>
      <c r="C954" s="21"/>
      <c r="D954" s="16"/>
    </row>
    <row r="955">
      <c r="A955" s="22"/>
      <c r="B955" s="14"/>
      <c r="C955" s="21"/>
      <c r="D955" s="16"/>
    </row>
    <row r="956">
      <c r="A956" s="22"/>
      <c r="B956" s="14"/>
      <c r="C956" s="21"/>
      <c r="D956" s="16"/>
    </row>
    <row r="957">
      <c r="A957" s="22"/>
      <c r="B957" s="14"/>
      <c r="C957" s="21"/>
      <c r="D957" s="16"/>
    </row>
    <row r="958">
      <c r="A958" s="22"/>
      <c r="B958" s="14"/>
      <c r="C958" s="21"/>
      <c r="D958" s="16"/>
    </row>
    <row r="959">
      <c r="A959" s="22"/>
      <c r="B959" s="14"/>
      <c r="C959" s="21"/>
      <c r="D959" s="16"/>
    </row>
    <row r="960">
      <c r="A960" s="22"/>
      <c r="B960" s="14"/>
      <c r="C960" s="21"/>
      <c r="D960" s="16"/>
    </row>
    <row r="961">
      <c r="A961" s="22"/>
      <c r="B961" s="14"/>
      <c r="C961" s="21"/>
      <c r="D961" s="16"/>
    </row>
    <row r="962">
      <c r="A962" s="22"/>
      <c r="B962" s="14"/>
      <c r="C962" s="21"/>
      <c r="D962" s="16"/>
    </row>
    <row r="963">
      <c r="A963" s="22"/>
      <c r="B963" s="14"/>
      <c r="C963" s="21"/>
      <c r="D963" s="16"/>
    </row>
    <row r="964">
      <c r="A964" s="22"/>
      <c r="B964" s="14"/>
      <c r="C964" s="21"/>
      <c r="D964" s="16"/>
    </row>
    <row r="965">
      <c r="A965" s="22"/>
      <c r="B965" s="14"/>
      <c r="C965" s="21"/>
      <c r="D965" s="16"/>
    </row>
    <row r="966">
      <c r="A966" s="22"/>
      <c r="B966" s="14"/>
      <c r="C966" s="21"/>
      <c r="D966" s="16"/>
    </row>
    <row r="967">
      <c r="A967" s="22"/>
      <c r="B967" s="14"/>
      <c r="C967" s="21"/>
      <c r="D967" s="16"/>
    </row>
    <row r="968">
      <c r="A968" s="22"/>
      <c r="B968" s="14"/>
      <c r="C968" s="21"/>
      <c r="D968" s="16"/>
    </row>
    <row r="969">
      <c r="A969" s="22"/>
      <c r="B969" s="14"/>
      <c r="C969" s="21"/>
      <c r="D969" s="16"/>
    </row>
    <row r="970">
      <c r="A970" s="22"/>
      <c r="B970" s="14"/>
      <c r="C970" s="21"/>
      <c r="D970" s="16"/>
    </row>
    <row r="971">
      <c r="A971" s="22"/>
      <c r="B971" s="14"/>
      <c r="C971" s="21"/>
      <c r="D971" s="16"/>
    </row>
    <row r="972">
      <c r="A972" s="22"/>
      <c r="B972" s="14"/>
      <c r="C972" s="21"/>
      <c r="D972" s="16"/>
    </row>
    <row r="973">
      <c r="A973" s="22"/>
      <c r="B973" s="14"/>
      <c r="C973" s="21"/>
      <c r="D973" s="16"/>
    </row>
    <row r="974">
      <c r="A974" s="22"/>
      <c r="B974" s="14"/>
      <c r="C974" s="21"/>
      <c r="D974" s="16"/>
    </row>
    <row r="975">
      <c r="A975" s="22"/>
      <c r="B975" s="14"/>
      <c r="C975" s="21"/>
      <c r="D975" s="16"/>
    </row>
    <row r="976">
      <c r="A976" s="22"/>
      <c r="B976" s="14"/>
      <c r="C976" s="21"/>
      <c r="D976" s="16"/>
    </row>
    <row r="977">
      <c r="A977" s="22"/>
      <c r="B977" s="14"/>
      <c r="C977" s="21"/>
      <c r="D977" s="16"/>
    </row>
    <row r="978">
      <c r="A978" s="22"/>
      <c r="B978" s="14"/>
      <c r="C978" s="21"/>
      <c r="D978" s="16"/>
    </row>
    <row r="979">
      <c r="A979" s="22"/>
      <c r="B979" s="14"/>
      <c r="C979" s="21"/>
      <c r="D979" s="16"/>
    </row>
    <row r="980">
      <c r="A980" s="22"/>
      <c r="B980" s="14"/>
      <c r="C980" s="21"/>
      <c r="D980" s="16"/>
    </row>
    <row r="981">
      <c r="A981" s="22"/>
      <c r="B981" s="14"/>
      <c r="C981" s="21"/>
      <c r="D981" s="16"/>
    </row>
    <row r="982">
      <c r="A982" s="22"/>
      <c r="B982" s="14"/>
      <c r="C982" s="21"/>
      <c r="D982" s="16"/>
    </row>
    <row r="983">
      <c r="A983" s="22"/>
      <c r="B983" s="14"/>
      <c r="C983" s="21"/>
      <c r="D983" s="16"/>
    </row>
    <row r="984">
      <c r="A984" s="22"/>
      <c r="B984" s="14"/>
      <c r="C984" s="21"/>
      <c r="D984" s="16"/>
    </row>
    <row r="985">
      <c r="A985" s="22"/>
      <c r="B985" s="14"/>
      <c r="C985" s="21"/>
      <c r="D985" s="16"/>
    </row>
    <row r="986">
      <c r="A986" s="22"/>
      <c r="B986" s="14"/>
      <c r="C986" s="21"/>
      <c r="D986" s="16"/>
    </row>
    <row r="987">
      <c r="A987" s="22"/>
      <c r="B987" s="14"/>
      <c r="C987" s="21"/>
      <c r="D987" s="16"/>
    </row>
    <row r="988">
      <c r="A988" s="22"/>
      <c r="B988" s="14"/>
      <c r="C988" s="21"/>
      <c r="D988" s="16"/>
    </row>
    <row r="989">
      <c r="A989" s="22"/>
      <c r="B989" s="14"/>
      <c r="C989" s="21"/>
      <c r="D989" s="16"/>
    </row>
    <row r="990">
      <c r="A990" s="22"/>
      <c r="B990" s="14"/>
      <c r="C990" s="21"/>
      <c r="D990" s="16"/>
    </row>
    <row r="991">
      <c r="A991" s="22"/>
      <c r="B991" s="14"/>
      <c r="C991" s="21"/>
      <c r="D991" s="16"/>
    </row>
    <row r="992">
      <c r="A992" s="22"/>
      <c r="B992" s="14"/>
      <c r="C992" s="21"/>
      <c r="D992" s="16"/>
    </row>
    <row r="993">
      <c r="A993" s="22"/>
      <c r="B993" s="14"/>
      <c r="C993" s="21"/>
      <c r="D993" s="16"/>
    </row>
    <row r="994">
      <c r="A994" s="22"/>
      <c r="B994" s="14"/>
      <c r="C994" s="21"/>
      <c r="D994" s="16"/>
    </row>
    <row r="995">
      <c r="A995" s="22"/>
      <c r="B995" s="14"/>
      <c r="C995" s="21"/>
      <c r="D995" s="16"/>
    </row>
    <row r="996">
      <c r="A996" s="22"/>
      <c r="B996" s="14"/>
      <c r="C996" s="21"/>
      <c r="D996" s="16"/>
    </row>
    <row r="997">
      <c r="A997" s="22"/>
      <c r="B997" s="14"/>
      <c r="C997" s="21"/>
      <c r="D997" s="16"/>
    </row>
    <row r="998">
      <c r="A998" s="22"/>
      <c r="B998" s="14"/>
      <c r="C998" s="21"/>
      <c r="D998" s="16"/>
    </row>
    <row r="999">
      <c r="A999" s="22"/>
      <c r="B999" s="14"/>
      <c r="C999" s="21"/>
      <c r="D999" s="16"/>
    </row>
    <row r="1000">
      <c r="A1000" s="22"/>
      <c r="B1000" s="14"/>
      <c r="C1000" s="21"/>
      <c r="D1000" s="16"/>
    </row>
    <row r="1001">
      <c r="A1001" s="22"/>
      <c r="B1001" s="14"/>
      <c r="C1001" s="21"/>
      <c r="D1001" s="16"/>
    </row>
    <row r="1002">
      <c r="A1002" s="23"/>
      <c r="B1002" s="24"/>
      <c r="C1002" s="25"/>
      <c r="D1002" s="26"/>
    </row>
  </sheetData>
  <mergeCells count="1">
    <mergeCell ref="A1:D1"/>
  </mergeCells>
  <hyperlinks>
    <hyperlink r:id="rId1" ref="B3"/>
    <hyperlink r:id="rId2" ref="B4"/>
    <hyperlink r:id="rId3" ref="C4"/>
    <hyperlink r:id="rId4" ref="B5"/>
    <hyperlink r:id="rId5" ref="D5"/>
    <hyperlink r:id="rId6" ref="B7"/>
    <hyperlink r:id="rId7" ref="C7"/>
    <hyperlink r:id="rId8" ref="B8"/>
    <hyperlink r:id="rId9" ref="C8"/>
    <hyperlink r:id="rId10" ref="C9"/>
    <hyperlink r:id="rId11" ref="D9"/>
    <hyperlink r:id="rId12" ref="B11"/>
    <hyperlink r:id="rId13" ref="C11"/>
    <hyperlink r:id="rId14" ref="D11"/>
    <hyperlink r:id="rId15" ref="B12"/>
  </hyperlinks>
  <drawing r:id="rId16"/>
  <tableParts count="2">
    <tablePart r:id="rId19"/>
    <tablePart r:id="rId2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.86"/>
    <col customWidth="1" min="2" max="2" width="26.71"/>
    <col customWidth="1" min="3" max="3" width="29.71"/>
    <col customWidth="1" min="4" max="4" width="35.71"/>
    <col customWidth="1" min="5" max="5" width="41.43"/>
    <col customWidth="1" min="6" max="8" width="12.29"/>
    <col customWidth="1" min="9" max="9" width="21.57"/>
  </cols>
  <sheetData>
    <row r="1">
      <c r="A1" s="27" t="s">
        <v>29</v>
      </c>
      <c r="B1" s="28" t="s">
        <v>30</v>
      </c>
      <c r="C1" s="27" t="s">
        <v>31</v>
      </c>
      <c r="D1" s="27" t="s">
        <v>32</v>
      </c>
      <c r="E1" s="27" t="s">
        <v>33</v>
      </c>
      <c r="F1" s="27" t="s">
        <v>34</v>
      </c>
      <c r="G1" s="27" t="s">
        <v>35</v>
      </c>
      <c r="H1" s="27" t="s">
        <v>36</v>
      </c>
      <c r="I1" s="27" t="s">
        <v>37</v>
      </c>
    </row>
    <row r="2">
      <c r="A2" s="29">
        <v>1.0</v>
      </c>
      <c r="B2" s="30" t="s">
        <v>38</v>
      </c>
      <c r="C2" s="29" t="s">
        <v>39</v>
      </c>
      <c r="D2" s="29" t="s">
        <v>40</v>
      </c>
      <c r="E2" s="21" t="s">
        <v>41</v>
      </c>
      <c r="F2" s="29" t="b">
        <v>1</v>
      </c>
      <c r="G2" s="29" t="b">
        <v>1</v>
      </c>
      <c r="H2" s="29" t="b">
        <v>1</v>
      </c>
      <c r="I2" s="29"/>
    </row>
    <row r="3">
      <c r="A3" s="29">
        <v>1.0</v>
      </c>
      <c r="B3" s="30" t="s">
        <v>42</v>
      </c>
      <c r="C3" s="21" t="s">
        <v>43</v>
      </c>
      <c r="D3" s="29" t="s">
        <v>44</v>
      </c>
      <c r="E3" s="29" t="s">
        <v>45</v>
      </c>
      <c r="F3" s="29" t="b">
        <v>1</v>
      </c>
      <c r="G3" s="29" t="b">
        <v>1</v>
      </c>
      <c r="H3" s="29" t="b">
        <v>1</v>
      </c>
      <c r="I3" s="29"/>
    </row>
    <row r="4">
      <c r="A4" s="29">
        <v>1.0</v>
      </c>
      <c r="B4" s="30" t="s">
        <v>46</v>
      </c>
      <c r="C4" s="21" t="s">
        <v>47</v>
      </c>
      <c r="D4" s="29" t="s">
        <v>48</v>
      </c>
      <c r="E4" s="21" t="s">
        <v>49</v>
      </c>
      <c r="F4" s="29" t="b">
        <v>1</v>
      </c>
      <c r="G4" s="29" t="b">
        <v>1</v>
      </c>
      <c r="H4" s="29" t="b">
        <v>1</v>
      </c>
      <c r="I4" s="29"/>
    </row>
    <row r="5">
      <c r="A5" s="29">
        <v>1.0</v>
      </c>
      <c r="B5" s="30" t="s">
        <v>50</v>
      </c>
      <c r="C5" s="21" t="s">
        <v>51</v>
      </c>
      <c r="D5" s="29" t="s">
        <v>52</v>
      </c>
      <c r="E5" s="21" t="s">
        <v>53</v>
      </c>
      <c r="F5" s="29" t="b">
        <v>1</v>
      </c>
      <c r="G5" s="29" t="b">
        <v>1</v>
      </c>
      <c r="H5" s="29" t="b">
        <v>1</v>
      </c>
      <c r="I5" s="29"/>
    </row>
    <row r="6">
      <c r="A6" s="29">
        <v>1.0</v>
      </c>
      <c r="B6" s="30" t="s">
        <v>54</v>
      </c>
      <c r="C6" s="21" t="s">
        <v>55</v>
      </c>
      <c r="D6" s="29" t="s">
        <v>56</v>
      </c>
      <c r="E6" s="21" t="s">
        <v>57</v>
      </c>
      <c r="F6" s="29" t="b">
        <v>1</v>
      </c>
      <c r="G6" s="29" t="b">
        <v>1</v>
      </c>
      <c r="H6" s="29" t="b">
        <v>1</v>
      </c>
      <c r="I6" s="29"/>
    </row>
    <row r="7">
      <c r="A7" s="29">
        <v>1.0</v>
      </c>
      <c r="B7" s="30" t="s">
        <v>58</v>
      </c>
      <c r="C7" s="21" t="s">
        <v>59</v>
      </c>
      <c r="D7" s="29" t="s">
        <v>60</v>
      </c>
      <c r="E7" s="21" t="s">
        <v>61</v>
      </c>
      <c r="F7" s="29" t="b">
        <v>1</v>
      </c>
      <c r="G7" s="29" t="b">
        <v>1</v>
      </c>
      <c r="H7" s="29" t="b">
        <v>1</v>
      </c>
      <c r="I7" s="29"/>
    </row>
    <row r="8">
      <c r="A8" s="29">
        <v>1.0</v>
      </c>
      <c r="B8" s="30" t="s">
        <v>62</v>
      </c>
      <c r="C8" s="21" t="s">
        <v>63</v>
      </c>
      <c r="D8" s="29" t="s">
        <v>60</v>
      </c>
      <c r="E8" s="21" t="s">
        <v>61</v>
      </c>
      <c r="F8" s="29" t="b">
        <v>1</v>
      </c>
      <c r="G8" s="29" t="b">
        <v>1</v>
      </c>
      <c r="H8" s="29" t="b">
        <v>1</v>
      </c>
      <c r="I8" s="29"/>
    </row>
    <row r="9">
      <c r="A9" s="29">
        <v>1.0</v>
      </c>
      <c r="B9" s="30" t="s">
        <v>64</v>
      </c>
      <c r="C9" s="21" t="s">
        <v>65</v>
      </c>
      <c r="D9" s="29" t="s">
        <v>66</v>
      </c>
      <c r="E9" s="21" t="s">
        <v>67</v>
      </c>
      <c r="F9" s="29" t="b">
        <v>1</v>
      </c>
      <c r="G9" s="29" t="b">
        <v>1</v>
      </c>
      <c r="H9" s="29" t="b">
        <v>1</v>
      </c>
      <c r="I9" s="29"/>
    </row>
    <row r="10">
      <c r="A10" s="29">
        <v>1.0</v>
      </c>
      <c r="B10" s="30" t="s">
        <v>68</v>
      </c>
      <c r="C10" s="21" t="s">
        <v>69</v>
      </c>
      <c r="D10" s="29" t="s">
        <v>70</v>
      </c>
      <c r="E10" s="21" t="s">
        <v>71</v>
      </c>
      <c r="F10" s="29" t="b">
        <v>1</v>
      </c>
      <c r="G10" s="29" t="b">
        <v>1</v>
      </c>
      <c r="H10" s="29" t="b">
        <v>1</v>
      </c>
      <c r="I10" s="29"/>
    </row>
    <row r="11">
      <c r="A11" s="29">
        <v>1.0</v>
      </c>
      <c r="B11" s="30" t="s">
        <v>72</v>
      </c>
      <c r="C11" s="29" t="s">
        <v>73</v>
      </c>
      <c r="D11" s="29" t="s">
        <v>74</v>
      </c>
      <c r="E11" s="21" t="s">
        <v>75</v>
      </c>
      <c r="F11" s="29" t="b">
        <v>1</v>
      </c>
      <c r="G11" s="29" t="b">
        <v>1</v>
      </c>
      <c r="H11" s="29" t="b">
        <v>1</v>
      </c>
      <c r="I11" s="29"/>
    </row>
    <row r="12">
      <c r="A12" s="29">
        <v>1.0</v>
      </c>
      <c r="B12" s="31" t="s">
        <v>76</v>
      </c>
      <c r="C12" s="32" t="s">
        <v>77</v>
      </c>
      <c r="D12" s="32" t="s">
        <v>78</v>
      </c>
      <c r="E12" s="32" t="s">
        <v>79</v>
      </c>
      <c r="F12" s="29" t="b">
        <v>1</v>
      </c>
      <c r="G12" s="29" t="b">
        <v>1</v>
      </c>
      <c r="H12" s="29" t="b">
        <v>1</v>
      </c>
      <c r="I12" s="29"/>
    </row>
    <row r="13">
      <c r="A13" s="29">
        <v>1.0</v>
      </c>
      <c r="B13" s="31" t="s">
        <v>80</v>
      </c>
      <c r="C13" s="32" t="s">
        <v>81</v>
      </c>
      <c r="D13" s="32" t="s">
        <v>82</v>
      </c>
      <c r="E13" s="33" t="s">
        <v>83</v>
      </c>
      <c r="F13" s="29" t="b">
        <v>1</v>
      </c>
      <c r="G13" s="29" t="b">
        <v>1</v>
      </c>
      <c r="H13" s="29" t="b">
        <v>1</v>
      </c>
      <c r="I13" s="29"/>
    </row>
    <row r="14">
      <c r="A14" s="29">
        <v>1.0</v>
      </c>
      <c r="B14" s="31" t="s">
        <v>84</v>
      </c>
      <c r="C14" s="32" t="s">
        <v>85</v>
      </c>
      <c r="D14" s="33" t="s">
        <v>86</v>
      </c>
      <c r="E14" s="32" t="s">
        <v>87</v>
      </c>
      <c r="F14" s="29" t="b">
        <v>1</v>
      </c>
      <c r="G14" s="29" t="b">
        <v>1</v>
      </c>
      <c r="H14" s="29" t="b">
        <v>1</v>
      </c>
      <c r="I14" s="32"/>
    </row>
    <row r="15">
      <c r="A15" s="29">
        <v>1.0</v>
      </c>
      <c r="B15" s="31" t="s">
        <v>88</v>
      </c>
      <c r="C15" s="32" t="s">
        <v>89</v>
      </c>
      <c r="D15" s="33" t="s">
        <v>90</v>
      </c>
      <c r="E15" s="32" t="s">
        <v>91</v>
      </c>
      <c r="F15" s="29" t="b">
        <v>1</v>
      </c>
      <c r="G15" s="29" t="b">
        <v>1</v>
      </c>
      <c r="H15" s="29" t="b">
        <v>1</v>
      </c>
      <c r="I15" s="32"/>
    </row>
    <row r="16">
      <c r="A16" s="29">
        <v>1.0</v>
      </c>
      <c r="B16" s="31" t="s">
        <v>92</v>
      </c>
      <c r="C16" s="32" t="s">
        <v>93</v>
      </c>
      <c r="D16" s="33" t="s">
        <v>94</v>
      </c>
      <c r="E16" s="32" t="s">
        <v>95</v>
      </c>
      <c r="F16" s="29" t="b">
        <v>1</v>
      </c>
      <c r="G16" s="29" t="b">
        <v>1</v>
      </c>
      <c r="H16" s="29" t="b">
        <v>1</v>
      </c>
      <c r="I16" s="32"/>
    </row>
    <row r="17">
      <c r="A17" s="29">
        <v>1.0</v>
      </c>
      <c r="B17" s="31" t="s">
        <v>96</v>
      </c>
      <c r="C17" s="32" t="s">
        <v>97</v>
      </c>
      <c r="D17" s="33" t="s">
        <v>98</v>
      </c>
      <c r="E17" s="32" t="s">
        <v>99</v>
      </c>
      <c r="F17" s="29" t="b">
        <v>1</v>
      </c>
      <c r="G17" s="29" t="b">
        <v>1</v>
      </c>
      <c r="H17" s="29" t="b">
        <v>1</v>
      </c>
      <c r="I17" s="33"/>
    </row>
    <row r="18">
      <c r="A18" s="29">
        <v>1.0</v>
      </c>
      <c r="B18" s="31" t="s">
        <v>100</v>
      </c>
      <c r="C18" s="32" t="s">
        <v>101</v>
      </c>
      <c r="D18" s="33" t="s">
        <v>102</v>
      </c>
      <c r="E18" s="32" t="s">
        <v>103</v>
      </c>
      <c r="F18" s="29" t="b">
        <v>1</v>
      </c>
      <c r="G18" s="29" t="b">
        <v>1</v>
      </c>
      <c r="H18" s="29" t="b">
        <v>1</v>
      </c>
      <c r="I18" s="32"/>
    </row>
    <row r="19">
      <c r="A19" s="29">
        <v>1.0</v>
      </c>
      <c r="B19" s="31" t="s">
        <v>104</v>
      </c>
      <c r="C19" s="32" t="s">
        <v>105</v>
      </c>
      <c r="D19" s="32" t="s">
        <v>106</v>
      </c>
      <c r="E19" s="32" t="s">
        <v>107</v>
      </c>
      <c r="F19" s="29" t="b">
        <v>1</v>
      </c>
      <c r="G19" s="29" t="b">
        <v>1</v>
      </c>
      <c r="H19" s="29" t="b">
        <v>1</v>
      </c>
      <c r="I19" s="32"/>
    </row>
    <row r="20">
      <c r="A20" s="29">
        <v>1.0</v>
      </c>
      <c r="B20" s="31" t="s">
        <v>108</v>
      </c>
      <c r="C20" s="32" t="s">
        <v>109</v>
      </c>
      <c r="D20" s="33" t="s">
        <v>110</v>
      </c>
      <c r="E20" s="32" t="s">
        <v>111</v>
      </c>
      <c r="F20" s="29" t="b">
        <v>1</v>
      </c>
      <c r="G20" s="29" t="b">
        <v>1</v>
      </c>
      <c r="H20" s="29" t="b">
        <v>1</v>
      </c>
      <c r="I20" s="32"/>
    </row>
    <row r="21">
      <c r="A21" s="29">
        <v>1.0</v>
      </c>
      <c r="B21" s="31" t="s">
        <v>112</v>
      </c>
      <c r="C21" s="32" t="s">
        <v>113</v>
      </c>
      <c r="D21" s="33" t="s">
        <v>114</v>
      </c>
      <c r="E21" s="32" t="s">
        <v>115</v>
      </c>
      <c r="F21" s="29" t="b">
        <v>1</v>
      </c>
      <c r="G21" s="29" t="b">
        <v>1</v>
      </c>
      <c r="H21" s="29" t="b">
        <v>1</v>
      </c>
      <c r="I21" s="32"/>
    </row>
    <row r="22">
      <c r="A22" s="29">
        <v>1.0</v>
      </c>
      <c r="B22" s="31" t="s">
        <v>116</v>
      </c>
      <c r="C22" s="32" t="s">
        <v>117</v>
      </c>
      <c r="D22" s="32" t="s">
        <v>118</v>
      </c>
      <c r="E22" s="32" t="s">
        <v>119</v>
      </c>
      <c r="F22" s="29" t="b">
        <v>1</v>
      </c>
      <c r="G22" s="29" t="b">
        <v>1</v>
      </c>
      <c r="H22" s="29" t="b">
        <v>1</v>
      </c>
      <c r="I22" s="32"/>
    </row>
    <row r="23">
      <c r="A23" s="29">
        <v>1.0</v>
      </c>
      <c r="B23" s="31" t="s">
        <v>120</v>
      </c>
      <c r="C23" s="32" t="s">
        <v>121</v>
      </c>
      <c r="D23" s="32" t="s">
        <v>122</v>
      </c>
      <c r="E23" s="32" t="s">
        <v>123</v>
      </c>
      <c r="F23" s="29" t="b">
        <v>1</v>
      </c>
      <c r="G23" s="29" t="b">
        <v>1</v>
      </c>
      <c r="H23" s="29" t="b">
        <v>1</v>
      </c>
      <c r="I23" s="32"/>
    </row>
    <row r="24">
      <c r="A24" s="29">
        <v>1.0</v>
      </c>
      <c r="B24" s="31" t="s">
        <v>124</v>
      </c>
      <c r="C24" s="32" t="s">
        <v>125</v>
      </c>
      <c r="D24" s="33" t="s">
        <v>126</v>
      </c>
      <c r="E24" s="32" t="s">
        <v>127</v>
      </c>
      <c r="F24" s="29" t="b">
        <v>1</v>
      </c>
      <c r="G24" s="29" t="b">
        <v>1</v>
      </c>
      <c r="H24" s="29" t="b">
        <v>1</v>
      </c>
      <c r="I24" s="32"/>
    </row>
    <row r="25">
      <c r="A25" s="29">
        <v>1.0</v>
      </c>
      <c r="B25" s="30" t="s">
        <v>128</v>
      </c>
      <c r="C25" s="32" t="s">
        <v>129</v>
      </c>
      <c r="D25" s="33" t="s">
        <v>130</v>
      </c>
      <c r="E25" s="32" t="s">
        <v>131</v>
      </c>
      <c r="F25" s="29" t="b">
        <v>1</v>
      </c>
      <c r="G25" s="29" t="b">
        <v>1</v>
      </c>
      <c r="H25" s="29" t="b">
        <v>1</v>
      </c>
      <c r="I25" s="32"/>
    </row>
    <row r="26">
      <c r="A26" s="29">
        <v>1.0</v>
      </c>
      <c r="B26" s="30" t="s">
        <v>132</v>
      </c>
      <c r="C26" s="32" t="s">
        <v>133</v>
      </c>
      <c r="D26" s="33" t="s">
        <v>134</v>
      </c>
      <c r="E26" s="32" t="s">
        <v>135</v>
      </c>
      <c r="F26" s="29" t="b">
        <v>1</v>
      </c>
      <c r="G26" s="29" t="b">
        <v>1</v>
      </c>
      <c r="H26" s="29" t="b">
        <v>1</v>
      </c>
      <c r="I26" s="32"/>
    </row>
    <row r="27">
      <c r="A27" s="29">
        <v>1.0</v>
      </c>
      <c r="B27" s="30" t="s">
        <v>136</v>
      </c>
      <c r="C27" s="32" t="s">
        <v>137</v>
      </c>
      <c r="D27" s="33" t="s">
        <v>138</v>
      </c>
      <c r="E27" s="32" t="s">
        <v>139</v>
      </c>
      <c r="F27" s="29" t="b">
        <v>1</v>
      </c>
      <c r="G27" s="29" t="b">
        <v>1</v>
      </c>
      <c r="H27" s="29" t="b">
        <v>1</v>
      </c>
      <c r="I27" s="32"/>
    </row>
    <row r="28">
      <c r="A28" s="29">
        <v>1.0</v>
      </c>
      <c r="B28" s="30" t="s">
        <v>140</v>
      </c>
      <c r="C28" s="32" t="s">
        <v>141</v>
      </c>
      <c r="D28" s="33" t="s">
        <v>142</v>
      </c>
      <c r="E28" s="32" t="s">
        <v>143</v>
      </c>
      <c r="F28" s="29" t="b">
        <v>1</v>
      </c>
      <c r="G28" s="29" t="b">
        <v>1</v>
      </c>
      <c r="H28" s="29" t="b">
        <v>1</v>
      </c>
      <c r="I28" s="32"/>
    </row>
    <row r="29">
      <c r="A29" s="29">
        <v>1.0</v>
      </c>
      <c r="B29" s="30" t="s">
        <v>144</v>
      </c>
      <c r="C29" s="32" t="s">
        <v>145</v>
      </c>
      <c r="D29" s="33" t="s">
        <v>146</v>
      </c>
      <c r="E29" s="32" t="s">
        <v>147</v>
      </c>
      <c r="F29" s="29" t="b">
        <v>1</v>
      </c>
      <c r="G29" s="29" t="b">
        <v>1</v>
      </c>
      <c r="H29" s="29" t="b">
        <v>1</v>
      </c>
      <c r="I29" s="32"/>
    </row>
    <row r="30">
      <c r="A30" s="29">
        <v>1.0</v>
      </c>
      <c r="B30" s="31" t="s">
        <v>148</v>
      </c>
      <c r="C30" s="32" t="s">
        <v>149</v>
      </c>
      <c r="D30" s="33" t="s">
        <v>150</v>
      </c>
      <c r="E30" s="32" t="s">
        <v>151</v>
      </c>
      <c r="F30" s="29" t="b">
        <v>1</v>
      </c>
      <c r="G30" s="33" t="b">
        <v>1</v>
      </c>
      <c r="H30" s="29" t="b">
        <v>1</v>
      </c>
      <c r="I30" s="32"/>
    </row>
    <row r="31">
      <c r="A31" s="29">
        <v>1.0</v>
      </c>
      <c r="B31" s="31" t="s">
        <v>152</v>
      </c>
      <c r="C31" s="32" t="s">
        <v>153</v>
      </c>
      <c r="D31" s="33" t="s">
        <v>154</v>
      </c>
      <c r="E31" s="32" t="s">
        <v>155</v>
      </c>
      <c r="F31" s="29" t="b">
        <v>1</v>
      </c>
      <c r="G31" s="33" t="b">
        <v>1</v>
      </c>
      <c r="H31" s="29" t="b">
        <v>1</v>
      </c>
      <c r="I31" s="32"/>
    </row>
    <row r="32">
      <c r="A32" s="29">
        <v>1.0</v>
      </c>
      <c r="B32" s="31" t="s">
        <v>156</v>
      </c>
      <c r="C32" s="32" t="s">
        <v>157</v>
      </c>
      <c r="D32" s="33" t="s">
        <v>158</v>
      </c>
      <c r="E32" s="33" t="s">
        <v>159</v>
      </c>
      <c r="F32" s="29" t="b">
        <v>1</v>
      </c>
      <c r="G32" s="33" t="b">
        <v>1</v>
      </c>
      <c r="H32" s="29" t="b">
        <v>1</v>
      </c>
      <c r="I32" s="32"/>
    </row>
    <row r="33">
      <c r="A33" s="29">
        <v>1.0</v>
      </c>
      <c r="B33" s="31" t="s">
        <v>160</v>
      </c>
      <c r="C33" s="32" t="s">
        <v>161</v>
      </c>
      <c r="D33" s="33" t="s">
        <v>162</v>
      </c>
      <c r="E33" s="32" t="s">
        <v>163</v>
      </c>
      <c r="F33" s="29" t="b">
        <v>1</v>
      </c>
      <c r="G33" s="33" t="b">
        <v>1</v>
      </c>
      <c r="H33" s="29" t="b">
        <v>1</v>
      </c>
      <c r="I33" s="32"/>
    </row>
    <row r="34">
      <c r="A34" s="29">
        <v>1.0</v>
      </c>
      <c r="B34" s="31" t="s">
        <v>164</v>
      </c>
      <c r="C34" s="32" t="s">
        <v>165</v>
      </c>
      <c r="D34" s="33" t="s">
        <v>166</v>
      </c>
      <c r="E34" s="32" t="s">
        <v>167</v>
      </c>
      <c r="F34" s="29" t="b">
        <v>1</v>
      </c>
      <c r="G34" s="33" t="b">
        <v>1</v>
      </c>
      <c r="H34" s="29" t="b">
        <v>1</v>
      </c>
      <c r="I34" s="32"/>
    </row>
    <row r="35">
      <c r="A35" s="29">
        <v>1.0</v>
      </c>
      <c r="B35" s="31" t="s">
        <v>168</v>
      </c>
      <c r="C35" s="32" t="s">
        <v>169</v>
      </c>
      <c r="D35" s="33" t="s">
        <v>170</v>
      </c>
      <c r="E35" s="32" t="s">
        <v>171</v>
      </c>
      <c r="F35" s="29" t="b">
        <v>1</v>
      </c>
      <c r="G35" s="33" t="b">
        <v>1</v>
      </c>
      <c r="H35" s="29" t="b">
        <v>1</v>
      </c>
      <c r="I35" s="32"/>
    </row>
    <row r="36">
      <c r="A36" s="29">
        <v>1.0</v>
      </c>
      <c r="B36" s="31" t="s">
        <v>172</v>
      </c>
      <c r="C36" s="32" t="s">
        <v>173</v>
      </c>
      <c r="D36" s="33" t="s">
        <v>174</v>
      </c>
      <c r="E36" s="32" t="s">
        <v>175</v>
      </c>
      <c r="F36" s="29" t="b">
        <v>1</v>
      </c>
      <c r="G36" s="33" t="b">
        <v>1</v>
      </c>
      <c r="H36" s="29" t="b">
        <v>1</v>
      </c>
      <c r="I36" s="32"/>
    </row>
    <row r="37">
      <c r="A37" s="29">
        <v>1.0</v>
      </c>
      <c r="B37" s="31" t="s">
        <v>176</v>
      </c>
      <c r="C37" s="32" t="s">
        <v>177</v>
      </c>
      <c r="D37" s="32" t="s">
        <v>178</v>
      </c>
      <c r="E37" s="32" t="s">
        <v>179</v>
      </c>
      <c r="F37" s="29" t="b">
        <v>1</v>
      </c>
      <c r="G37" s="33" t="b">
        <v>1</v>
      </c>
      <c r="H37" s="29" t="b">
        <v>1</v>
      </c>
      <c r="I37" s="32"/>
    </row>
    <row r="38">
      <c r="A38" s="29">
        <v>1.0</v>
      </c>
      <c r="B38" s="31" t="s">
        <v>180</v>
      </c>
      <c r="C38" s="32" t="s">
        <v>181</v>
      </c>
      <c r="D38" s="33" t="s">
        <v>182</v>
      </c>
      <c r="E38" s="32" t="s">
        <v>183</v>
      </c>
      <c r="F38" s="29" t="b">
        <v>1</v>
      </c>
      <c r="G38" s="33" t="b">
        <v>1</v>
      </c>
      <c r="H38" s="29" t="b">
        <v>1</v>
      </c>
      <c r="I38" s="32"/>
    </row>
    <row r="39">
      <c r="A39" s="29">
        <v>1.0</v>
      </c>
      <c r="B39" s="31" t="s">
        <v>184</v>
      </c>
      <c r="C39" s="32" t="s">
        <v>185</v>
      </c>
      <c r="D39" s="33" t="s">
        <v>186</v>
      </c>
      <c r="E39" s="32" t="s">
        <v>187</v>
      </c>
      <c r="F39" s="29" t="b">
        <v>1</v>
      </c>
      <c r="G39" s="33" t="b">
        <v>1</v>
      </c>
      <c r="H39" s="29" t="b">
        <v>1</v>
      </c>
      <c r="I39" s="32"/>
    </row>
    <row r="40">
      <c r="A40" s="29">
        <v>1.0</v>
      </c>
      <c r="B40" s="31" t="s">
        <v>188</v>
      </c>
      <c r="C40" s="32" t="s">
        <v>189</v>
      </c>
      <c r="D40" s="33" t="s">
        <v>190</v>
      </c>
      <c r="E40" s="32" t="s">
        <v>191</v>
      </c>
      <c r="F40" s="29" t="b">
        <v>1</v>
      </c>
      <c r="G40" s="33" t="b">
        <v>1</v>
      </c>
      <c r="H40" s="29" t="b">
        <v>1</v>
      </c>
      <c r="I40" s="32"/>
    </row>
    <row r="41">
      <c r="A41" s="29">
        <v>1.0</v>
      </c>
      <c r="B41" s="31" t="s">
        <v>192</v>
      </c>
      <c r="C41" s="32" t="s">
        <v>193</v>
      </c>
      <c r="D41" s="33" t="s">
        <v>194</v>
      </c>
      <c r="E41" s="32" t="s">
        <v>195</v>
      </c>
      <c r="F41" s="29" t="b">
        <v>1</v>
      </c>
      <c r="G41" s="33" t="b">
        <v>1</v>
      </c>
      <c r="H41" s="29" t="b">
        <v>1</v>
      </c>
      <c r="I41" s="32"/>
    </row>
    <row r="42">
      <c r="A42" s="29">
        <v>1.0</v>
      </c>
      <c r="B42" s="34" t="s">
        <v>196</v>
      </c>
      <c r="C42" s="32" t="s">
        <v>197</v>
      </c>
      <c r="D42" s="33" t="s">
        <v>198</v>
      </c>
      <c r="E42" s="32" t="s">
        <v>199</v>
      </c>
      <c r="F42" s="29" t="b">
        <v>1</v>
      </c>
      <c r="G42" s="33" t="b">
        <v>1</v>
      </c>
      <c r="H42" s="29" t="b">
        <v>1</v>
      </c>
      <c r="I42" s="32"/>
    </row>
    <row r="43">
      <c r="A43" s="29">
        <v>1.0</v>
      </c>
      <c r="B43" s="31" t="s">
        <v>200</v>
      </c>
      <c r="C43" s="32" t="s">
        <v>201</v>
      </c>
      <c r="D43" s="32" t="s">
        <v>202</v>
      </c>
      <c r="E43" s="32" t="s">
        <v>203</v>
      </c>
      <c r="F43" s="29" t="b">
        <v>1</v>
      </c>
      <c r="G43" s="33" t="b">
        <v>1</v>
      </c>
      <c r="H43" s="29" t="b">
        <v>1</v>
      </c>
      <c r="I43" s="32"/>
    </row>
    <row r="44">
      <c r="A44" s="29">
        <v>1.0</v>
      </c>
      <c r="B44" s="31" t="s">
        <v>204</v>
      </c>
      <c r="C44" s="32" t="s">
        <v>205</v>
      </c>
      <c r="D44" s="33" t="s">
        <v>206</v>
      </c>
      <c r="E44" s="32" t="s">
        <v>207</v>
      </c>
      <c r="F44" s="29" t="b">
        <v>1</v>
      </c>
      <c r="G44" s="33" t="b">
        <v>1</v>
      </c>
      <c r="H44" s="29" t="b">
        <v>1</v>
      </c>
      <c r="I44" s="32"/>
    </row>
    <row r="45">
      <c r="A45" s="29">
        <v>1.0</v>
      </c>
      <c r="B45" s="31" t="s">
        <v>208</v>
      </c>
      <c r="C45" s="33" t="s">
        <v>209</v>
      </c>
      <c r="D45" s="33" t="s">
        <v>210</v>
      </c>
      <c r="E45" s="32" t="s">
        <v>211</v>
      </c>
      <c r="F45" s="29" t="b">
        <v>1</v>
      </c>
      <c r="G45" s="33" t="b">
        <v>1</v>
      </c>
      <c r="H45" s="29" t="b">
        <v>1</v>
      </c>
      <c r="I45" s="32"/>
    </row>
    <row r="46">
      <c r="A46" s="29">
        <v>1.0</v>
      </c>
      <c r="B46" s="31" t="s">
        <v>212</v>
      </c>
      <c r="C46" s="32" t="s">
        <v>213</v>
      </c>
      <c r="D46" s="33" t="s">
        <v>214</v>
      </c>
      <c r="E46" s="32" t="s">
        <v>215</v>
      </c>
      <c r="F46" s="29" t="b">
        <v>1</v>
      </c>
      <c r="G46" s="33" t="b">
        <v>1</v>
      </c>
      <c r="H46" s="29" t="b">
        <v>1</v>
      </c>
      <c r="I46" s="32"/>
    </row>
    <row r="47">
      <c r="A47" s="29">
        <v>1.0</v>
      </c>
      <c r="B47" s="31" t="s">
        <v>216</v>
      </c>
      <c r="C47" s="32" t="s">
        <v>217</v>
      </c>
      <c r="D47" s="33" t="s">
        <v>218</v>
      </c>
      <c r="E47" s="33" t="s">
        <v>219</v>
      </c>
      <c r="F47" s="29" t="b">
        <v>1</v>
      </c>
      <c r="G47" s="33" t="b">
        <v>1</v>
      </c>
      <c r="H47" s="29" t="b">
        <v>1</v>
      </c>
      <c r="I47" s="32"/>
    </row>
    <row r="48">
      <c r="A48" s="29">
        <v>1.0</v>
      </c>
      <c r="B48" s="31" t="s">
        <v>220</v>
      </c>
      <c r="C48" s="32" t="s">
        <v>221</v>
      </c>
      <c r="D48" s="32" t="s">
        <v>222</v>
      </c>
      <c r="E48" s="32" t="s">
        <v>223</v>
      </c>
      <c r="F48" s="29" t="b">
        <v>1</v>
      </c>
      <c r="G48" s="33" t="b">
        <v>1</v>
      </c>
      <c r="H48" s="29" t="b">
        <v>1</v>
      </c>
      <c r="I48" s="32"/>
    </row>
    <row r="49">
      <c r="A49" s="29">
        <v>1.0</v>
      </c>
      <c r="B49" s="31" t="s">
        <v>224</v>
      </c>
      <c r="C49" s="32" t="s">
        <v>225</v>
      </c>
      <c r="D49" s="33" t="s">
        <v>226</v>
      </c>
      <c r="E49" s="32" t="s">
        <v>227</v>
      </c>
      <c r="F49" s="29" t="b">
        <v>1</v>
      </c>
      <c r="G49" s="33" t="b">
        <v>1</v>
      </c>
      <c r="H49" s="29" t="b">
        <v>1</v>
      </c>
      <c r="I49" s="32"/>
    </row>
    <row r="50">
      <c r="A50" s="29">
        <v>1.0</v>
      </c>
      <c r="B50" s="31" t="s">
        <v>228</v>
      </c>
      <c r="C50" s="32" t="s">
        <v>229</v>
      </c>
      <c r="D50" s="33" t="s">
        <v>230</v>
      </c>
      <c r="E50" s="32" t="s">
        <v>231</v>
      </c>
      <c r="F50" s="29" t="b">
        <v>1</v>
      </c>
      <c r="G50" s="33" t="b">
        <v>1</v>
      </c>
      <c r="H50" s="29" t="b">
        <v>1</v>
      </c>
      <c r="I50" s="32"/>
    </row>
    <row r="51">
      <c r="A51" s="29">
        <v>1.0</v>
      </c>
      <c r="B51" s="31" t="s">
        <v>232</v>
      </c>
      <c r="C51" s="32" t="s">
        <v>233</v>
      </c>
      <c r="D51" s="33" t="s">
        <v>234</v>
      </c>
      <c r="E51" s="32" t="s">
        <v>235</v>
      </c>
      <c r="F51" s="29" t="b">
        <v>1</v>
      </c>
      <c r="G51" s="33" t="b">
        <v>1</v>
      </c>
      <c r="H51" s="29" t="b">
        <v>1</v>
      </c>
      <c r="I51" s="32"/>
    </row>
    <row r="52">
      <c r="A52" s="29">
        <v>1.0</v>
      </c>
      <c r="B52" s="31" t="s">
        <v>236</v>
      </c>
      <c r="C52" s="35" t="s">
        <v>237</v>
      </c>
      <c r="D52" s="33" t="s">
        <v>238</v>
      </c>
      <c r="E52" s="32" t="s">
        <v>239</v>
      </c>
      <c r="F52" s="29" t="b">
        <v>1</v>
      </c>
      <c r="G52" s="33" t="b">
        <v>1</v>
      </c>
      <c r="H52" s="29" t="b">
        <v>1</v>
      </c>
      <c r="I52" s="32"/>
    </row>
    <row r="53">
      <c r="A53" s="29">
        <v>1.0</v>
      </c>
      <c r="B53" s="31" t="s">
        <v>240</v>
      </c>
      <c r="C53" s="36" t="s">
        <v>241</v>
      </c>
      <c r="D53" s="32" t="s">
        <v>242</v>
      </c>
      <c r="E53" s="32" t="s">
        <v>243</v>
      </c>
      <c r="F53" s="29" t="b">
        <v>1</v>
      </c>
      <c r="G53" s="33" t="b">
        <v>1</v>
      </c>
      <c r="H53" s="29" t="b">
        <v>1</v>
      </c>
      <c r="I53" s="32"/>
    </row>
    <row r="54">
      <c r="A54" s="29">
        <v>1.0</v>
      </c>
      <c r="B54" s="31" t="s">
        <v>244</v>
      </c>
      <c r="C54" s="35" t="s">
        <v>245</v>
      </c>
      <c r="D54" s="33" t="s">
        <v>246</v>
      </c>
      <c r="E54" s="32" t="s">
        <v>247</v>
      </c>
      <c r="F54" s="29" t="b">
        <v>1</v>
      </c>
      <c r="G54" s="33" t="b">
        <v>1</v>
      </c>
      <c r="H54" s="29" t="b">
        <v>1</v>
      </c>
      <c r="I54" s="32"/>
    </row>
    <row r="55">
      <c r="A55" s="29">
        <v>1.0</v>
      </c>
      <c r="B55" s="31" t="s">
        <v>248</v>
      </c>
      <c r="C55" s="36" t="s">
        <v>249</v>
      </c>
      <c r="D55" s="33" t="s">
        <v>250</v>
      </c>
      <c r="E55" s="32" t="s">
        <v>251</v>
      </c>
      <c r="F55" s="29" t="b">
        <v>1</v>
      </c>
      <c r="G55" s="33" t="b">
        <v>1</v>
      </c>
      <c r="H55" s="29" t="b">
        <v>1</v>
      </c>
      <c r="I55" s="32"/>
    </row>
    <row r="56">
      <c r="A56" s="29">
        <v>1.0</v>
      </c>
      <c r="B56" s="31" t="s">
        <v>252</v>
      </c>
      <c r="C56" s="35" t="s">
        <v>253</v>
      </c>
      <c r="D56" s="33" t="s">
        <v>254</v>
      </c>
      <c r="E56" s="32" t="s">
        <v>255</v>
      </c>
      <c r="F56" s="29" t="b">
        <v>1</v>
      </c>
      <c r="G56" s="33" t="b">
        <v>1</v>
      </c>
      <c r="H56" s="29" t="b">
        <v>1</v>
      </c>
      <c r="I56" s="32"/>
    </row>
    <row r="57">
      <c r="A57" s="29">
        <v>1.0</v>
      </c>
      <c r="B57" s="31" t="s">
        <v>256</v>
      </c>
      <c r="C57" s="36" t="s">
        <v>257</v>
      </c>
      <c r="D57" s="32" t="s">
        <v>258</v>
      </c>
      <c r="E57" s="32" t="s">
        <v>259</v>
      </c>
      <c r="F57" s="29" t="b">
        <v>1</v>
      </c>
      <c r="G57" s="33" t="b">
        <v>1</v>
      </c>
      <c r="H57" s="29" t="b">
        <v>1</v>
      </c>
      <c r="I57" s="32"/>
    </row>
    <row r="58">
      <c r="A58" s="29">
        <v>1.0</v>
      </c>
      <c r="B58" s="31" t="s">
        <v>260</v>
      </c>
      <c r="C58" s="35" t="s">
        <v>261</v>
      </c>
      <c r="D58" s="32" t="s">
        <v>262</v>
      </c>
      <c r="E58" s="32" t="s">
        <v>263</v>
      </c>
      <c r="F58" s="29" t="b">
        <v>1</v>
      </c>
      <c r="G58" s="33" t="b">
        <v>1</v>
      </c>
      <c r="H58" s="29" t="b">
        <v>1</v>
      </c>
      <c r="I58" s="32"/>
    </row>
    <row r="59">
      <c r="A59" s="29">
        <v>1.0</v>
      </c>
      <c r="B59" s="31" t="s">
        <v>264</v>
      </c>
      <c r="C59" s="36" t="s">
        <v>265</v>
      </c>
      <c r="D59" s="32" t="s">
        <v>266</v>
      </c>
      <c r="E59" s="32" t="s">
        <v>267</v>
      </c>
      <c r="F59" s="29" t="b">
        <v>1</v>
      </c>
      <c r="G59" s="33" t="b">
        <v>1</v>
      </c>
      <c r="H59" s="29" t="b">
        <v>1</v>
      </c>
      <c r="I59" s="32"/>
    </row>
    <row r="60">
      <c r="A60" s="29">
        <v>1.0</v>
      </c>
      <c r="B60" s="31" t="s">
        <v>268</v>
      </c>
      <c r="C60" s="35" t="s">
        <v>269</v>
      </c>
      <c r="D60" s="33" t="s">
        <v>270</v>
      </c>
      <c r="E60" s="32" t="s">
        <v>271</v>
      </c>
      <c r="F60" s="29" t="b">
        <v>1</v>
      </c>
      <c r="G60" s="33" t="b">
        <v>1</v>
      </c>
      <c r="H60" s="29" t="b">
        <v>1</v>
      </c>
      <c r="I60" s="32"/>
    </row>
    <row r="61">
      <c r="A61" s="29">
        <v>1.0</v>
      </c>
      <c r="B61" s="31" t="s">
        <v>272</v>
      </c>
      <c r="C61" s="36" t="s">
        <v>273</v>
      </c>
      <c r="D61" s="33" t="s">
        <v>274</v>
      </c>
      <c r="E61" s="32" t="s">
        <v>275</v>
      </c>
      <c r="F61" s="29" t="b">
        <v>1</v>
      </c>
      <c r="G61" s="33" t="b">
        <v>1</v>
      </c>
      <c r="H61" s="29" t="b">
        <v>1</v>
      </c>
      <c r="I61" s="32"/>
    </row>
    <row r="62">
      <c r="A62" s="29">
        <v>1.0</v>
      </c>
      <c r="B62" s="31" t="s">
        <v>276</v>
      </c>
      <c r="C62" s="35" t="s">
        <v>277</v>
      </c>
      <c r="D62" s="33" t="s">
        <v>278</v>
      </c>
      <c r="E62" s="32" t="s">
        <v>279</v>
      </c>
      <c r="F62" s="29" t="b">
        <v>1</v>
      </c>
      <c r="G62" s="33" t="b">
        <v>1</v>
      </c>
      <c r="H62" s="29" t="b">
        <v>1</v>
      </c>
      <c r="I62" s="32"/>
    </row>
    <row r="63">
      <c r="A63" s="29">
        <v>1.0</v>
      </c>
      <c r="B63" s="31" t="s">
        <v>280</v>
      </c>
      <c r="C63" s="36" t="s">
        <v>281</v>
      </c>
      <c r="D63" s="33" t="s">
        <v>282</v>
      </c>
      <c r="E63" s="32" t="s">
        <v>283</v>
      </c>
      <c r="F63" s="29" t="b">
        <v>1</v>
      </c>
      <c r="G63" s="33" t="b">
        <v>1</v>
      </c>
      <c r="H63" s="29" t="b">
        <v>1</v>
      </c>
      <c r="I63" s="32"/>
    </row>
    <row r="64">
      <c r="A64" s="29">
        <v>1.0</v>
      </c>
      <c r="B64" s="31" t="s">
        <v>284</v>
      </c>
      <c r="C64" s="35" t="s">
        <v>285</v>
      </c>
      <c r="D64" s="32" t="s">
        <v>286</v>
      </c>
      <c r="E64" s="32" t="s">
        <v>287</v>
      </c>
      <c r="F64" s="29" t="b">
        <v>1</v>
      </c>
      <c r="G64" s="33" t="b">
        <v>1</v>
      </c>
      <c r="H64" s="29" t="b">
        <v>1</v>
      </c>
      <c r="I64" s="32"/>
    </row>
    <row r="65">
      <c r="A65" s="29">
        <v>1.0</v>
      </c>
      <c r="B65" s="31" t="s">
        <v>288</v>
      </c>
      <c r="C65" s="36" t="s">
        <v>289</v>
      </c>
      <c r="D65" s="32"/>
      <c r="E65" s="32" t="s">
        <v>290</v>
      </c>
      <c r="F65" s="29" t="b">
        <v>1</v>
      </c>
      <c r="G65" s="33" t="b">
        <v>1</v>
      </c>
      <c r="H65" s="29" t="b">
        <v>1</v>
      </c>
      <c r="I65" s="32"/>
    </row>
    <row r="66">
      <c r="A66" s="29">
        <v>1.0</v>
      </c>
      <c r="B66" s="31" t="s">
        <v>291</v>
      </c>
      <c r="C66" s="35" t="s">
        <v>292</v>
      </c>
      <c r="D66" s="33" t="s">
        <v>293</v>
      </c>
      <c r="E66" s="32" t="s">
        <v>294</v>
      </c>
      <c r="F66" s="29" t="b">
        <v>1</v>
      </c>
      <c r="G66" s="33" t="b">
        <v>1</v>
      </c>
      <c r="H66" s="29" t="b">
        <v>1</v>
      </c>
      <c r="I66" s="32"/>
    </row>
    <row r="67">
      <c r="A67" s="29">
        <v>1.0</v>
      </c>
      <c r="B67" s="31" t="s">
        <v>295</v>
      </c>
      <c r="C67" s="36" t="s">
        <v>296</v>
      </c>
      <c r="D67" s="33" t="s">
        <v>297</v>
      </c>
      <c r="E67" s="32" t="s">
        <v>298</v>
      </c>
      <c r="F67" s="29" t="b">
        <v>1</v>
      </c>
      <c r="G67" s="33" t="b">
        <v>1</v>
      </c>
      <c r="H67" s="29" t="b">
        <v>1</v>
      </c>
      <c r="I67" s="32"/>
    </row>
    <row r="68">
      <c r="A68" s="29">
        <v>1.0</v>
      </c>
      <c r="B68" s="31" t="s">
        <v>299</v>
      </c>
      <c r="C68" s="35" t="s">
        <v>300</v>
      </c>
      <c r="D68" s="33" t="s">
        <v>301</v>
      </c>
      <c r="E68" s="32" t="s">
        <v>302</v>
      </c>
      <c r="F68" s="29" t="b">
        <v>1</v>
      </c>
      <c r="G68" s="33" t="b">
        <v>1</v>
      </c>
      <c r="H68" s="29" t="b">
        <v>1</v>
      </c>
      <c r="I68" s="32"/>
    </row>
    <row r="69">
      <c r="A69" s="29">
        <v>1.0</v>
      </c>
      <c r="B69" s="31" t="s">
        <v>303</v>
      </c>
      <c r="C69" s="36" t="s">
        <v>304</v>
      </c>
      <c r="D69" s="33" t="s">
        <v>305</v>
      </c>
      <c r="E69" s="32" t="s">
        <v>306</v>
      </c>
      <c r="F69" s="29" t="b">
        <v>1</v>
      </c>
      <c r="G69" s="33" t="b">
        <v>1</v>
      </c>
      <c r="H69" s="29" t="b">
        <v>1</v>
      </c>
      <c r="I69" s="32"/>
    </row>
    <row r="70">
      <c r="A70" s="29">
        <v>1.0</v>
      </c>
      <c r="B70" s="31" t="s">
        <v>307</v>
      </c>
      <c r="C70" s="35" t="s">
        <v>308</v>
      </c>
      <c r="D70" s="33" t="s">
        <v>309</v>
      </c>
      <c r="E70" s="32" t="s">
        <v>310</v>
      </c>
      <c r="F70" s="29" t="b">
        <v>1</v>
      </c>
      <c r="G70" s="33" t="b">
        <v>1</v>
      </c>
      <c r="H70" s="29" t="b">
        <v>1</v>
      </c>
      <c r="I70" s="32"/>
    </row>
    <row r="71">
      <c r="A71" s="29">
        <v>1.0</v>
      </c>
      <c r="B71" s="31" t="s">
        <v>311</v>
      </c>
      <c r="C71" s="36" t="s">
        <v>312</v>
      </c>
      <c r="D71" s="33" t="s">
        <v>313</v>
      </c>
      <c r="E71" s="32" t="s">
        <v>314</v>
      </c>
      <c r="F71" s="29" t="b">
        <v>1</v>
      </c>
      <c r="G71" s="29" t="b">
        <v>1</v>
      </c>
      <c r="H71" s="29" t="b">
        <v>1</v>
      </c>
      <c r="I71" s="32"/>
    </row>
    <row r="72">
      <c r="A72" s="29">
        <v>1.0</v>
      </c>
      <c r="B72" s="31" t="s">
        <v>315</v>
      </c>
      <c r="C72" s="35" t="s">
        <v>316</v>
      </c>
      <c r="D72" s="32" t="s">
        <v>317</v>
      </c>
      <c r="E72" s="32" t="s">
        <v>318</v>
      </c>
      <c r="F72" s="29" t="b">
        <v>1</v>
      </c>
      <c r="G72" s="29" t="b">
        <v>1</v>
      </c>
      <c r="H72" s="29" t="b">
        <v>1</v>
      </c>
      <c r="I72" s="32"/>
    </row>
    <row r="73">
      <c r="A73" s="29">
        <v>1.0</v>
      </c>
      <c r="B73" s="31" t="s">
        <v>319</v>
      </c>
      <c r="C73" s="35" t="s">
        <v>320</v>
      </c>
      <c r="D73" s="32" t="s">
        <v>321</v>
      </c>
      <c r="E73" s="32" t="s">
        <v>322</v>
      </c>
      <c r="F73" s="29" t="b">
        <v>1</v>
      </c>
      <c r="G73" s="29" t="b">
        <v>1</v>
      </c>
      <c r="H73" s="29" t="b">
        <v>1</v>
      </c>
      <c r="I73" s="21"/>
    </row>
    <row r="74">
      <c r="A74" s="29">
        <v>1.0</v>
      </c>
      <c r="B74" s="31" t="s">
        <v>323</v>
      </c>
      <c r="C74" s="36" t="s">
        <v>324</v>
      </c>
      <c r="D74" s="33" t="s">
        <v>325</v>
      </c>
      <c r="E74" s="32" t="s">
        <v>326</v>
      </c>
      <c r="F74" s="29" t="b">
        <v>1</v>
      </c>
      <c r="G74" s="29" t="b">
        <v>1</v>
      </c>
      <c r="H74" s="29" t="b">
        <v>1</v>
      </c>
      <c r="I74" s="21"/>
    </row>
    <row r="75">
      <c r="A75" s="29">
        <v>1.0</v>
      </c>
      <c r="B75" s="31" t="s">
        <v>327</v>
      </c>
      <c r="C75" s="37" t="s">
        <v>328</v>
      </c>
      <c r="D75" s="33" t="s">
        <v>329</v>
      </c>
      <c r="E75" s="32" t="s">
        <v>330</v>
      </c>
      <c r="F75" s="29" t="b">
        <v>1</v>
      </c>
      <c r="G75" s="29" t="b">
        <v>1</v>
      </c>
      <c r="H75" s="29" t="b">
        <v>1</v>
      </c>
      <c r="I75" s="21"/>
    </row>
    <row r="76">
      <c r="A76" s="29">
        <v>1.0</v>
      </c>
      <c r="B76" s="31" t="s">
        <v>331</v>
      </c>
      <c r="C76" s="36" t="s">
        <v>332</v>
      </c>
      <c r="D76" s="33" t="s">
        <v>333</v>
      </c>
      <c r="E76" s="32" t="s">
        <v>334</v>
      </c>
      <c r="F76" s="29" t="b">
        <v>1</v>
      </c>
      <c r="G76" s="29" t="b">
        <v>1</v>
      </c>
      <c r="H76" s="29" t="b">
        <v>1</v>
      </c>
      <c r="I76" s="21"/>
    </row>
    <row r="77">
      <c r="A77" s="29">
        <v>1.0</v>
      </c>
      <c r="B77" s="31" t="s">
        <v>335</v>
      </c>
      <c r="C77" s="35" t="s">
        <v>336</v>
      </c>
      <c r="D77" s="32" t="s">
        <v>337</v>
      </c>
      <c r="E77" s="32" t="s">
        <v>338</v>
      </c>
      <c r="F77" s="29" t="b">
        <v>1</v>
      </c>
      <c r="G77" s="29" t="b">
        <v>1</v>
      </c>
      <c r="H77" s="29" t="b">
        <v>1</v>
      </c>
      <c r="I77" s="21"/>
    </row>
    <row r="78">
      <c r="A78" s="29">
        <v>1.0</v>
      </c>
      <c r="B78" s="31" t="s">
        <v>339</v>
      </c>
      <c r="C78" s="36" t="s">
        <v>340</v>
      </c>
      <c r="D78" s="33" t="s">
        <v>341</v>
      </c>
      <c r="E78" s="32" t="s">
        <v>342</v>
      </c>
      <c r="F78" s="29" t="b">
        <v>1</v>
      </c>
      <c r="G78" s="29" t="b">
        <v>1</v>
      </c>
      <c r="H78" s="29" t="b">
        <v>1</v>
      </c>
      <c r="I78" s="21"/>
    </row>
    <row r="79">
      <c r="A79" s="29">
        <v>1.0</v>
      </c>
      <c r="B79" s="31" t="s">
        <v>343</v>
      </c>
      <c r="C79" s="35" t="s">
        <v>344</v>
      </c>
      <c r="D79" s="33" t="s">
        <v>345</v>
      </c>
      <c r="E79" s="32" t="s">
        <v>346</v>
      </c>
      <c r="F79" s="29" t="b">
        <v>1</v>
      </c>
      <c r="G79" s="29" t="b">
        <v>1</v>
      </c>
      <c r="H79" s="29" t="b">
        <v>1</v>
      </c>
      <c r="I79" s="21"/>
    </row>
    <row r="80">
      <c r="A80" s="29">
        <v>1.0</v>
      </c>
      <c r="B80" s="31" t="s">
        <v>347</v>
      </c>
      <c r="C80" s="36" t="s">
        <v>348</v>
      </c>
      <c r="D80" s="33" t="s">
        <v>349</v>
      </c>
      <c r="E80" s="32" t="s">
        <v>350</v>
      </c>
      <c r="F80" s="29" t="b">
        <v>1</v>
      </c>
      <c r="G80" s="29" t="b">
        <v>1</v>
      </c>
      <c r="H80" s="29" t="b">
        <v>1</v>
      </c>
      <c r="I80" s="21"/>
    </row>
    <row r="81">
      <c r="A81" s="29">
        <v>1.0</v>
      </c>
      <c r="B81" s="31" t="s">
        <v>351</v>
      </c>
      <c r="C81" s="35" t="s">
        <v>352</v>
      </c>
      <c r="D81" s="33" t="s">
        <v>353</v>
      </c>
      <c r="E81" s="32" t="s">
        <v>354</v>
      </c>
      <c r="F81" s="29" t="b">
        <v>1</v>
      </c>
      <c r="G81" s="29" t="b">
        <v>1</v>
      </c>
      <c r="H81" s="29" t="b">
        <v>1</v>
      </c>
      <c r="I81" s="21"/>
    </row>
    <row r="82">
      <c r="A82" s="29">
        <v>1.0</v>
      </c>
      <c r="B82" s="31" t="s">
        <v>355</v>
      </c>
      <c r="C82" s="35" t="s">
        <v>356</v>
      </c>
      <c r="D82" s="33" t="s">
        <v>357</v>
      </c>
      <c r="E82" s="32" t="s">
        <v>358</v>
      </c>
      <c r="F82" s="29" t="b">
        <v>1</v>
      </c>
      <c r="G82" s="29" t="b">
        <v>1</v>
      </c>
      <c r="H82" s="29" t="b">
        <v>1</v>
      </c>
      <c r="I82" s="21"/>
    </row>
    <row r="83">
      <c r="A83" s="29">
        <v>1.0</v>
      </c>
      <c r="B83" s="31" t="s">
        <v>359</v>
      </c>
      <c r="C83" s="36" t="s">
        <v>360</v>
      </c>
      <c r="D83" s="33" t="s">
        <v>361</v>
      </c>
      <c r="E83" s="32" t="s">
        <v>362</v>
      </c>
      <c r="F83" s="29" t="b">
        <v>1</v>
      </c>
      <c r="G83" s="29" t="b">
        <v>1</v>
      </c>
      <c r="H83" s="29" t="b">
        <v>1</v>
      </c>
      <c r="I83" s="21"/>
    </row>
    <row r="84">
      <c r="A84" s="29">
        <v>1.0</v>
      </c>
      <c r="B84" s="31" t="s">
        <v>363</v>
      </c>
      <c r="C84" s="35" t="s">
        <v>364</v>
      </c>
      <c r="D84" s="33" t="s">
        <v>365</v>
      </c>
      <c r="E84" s="32" t="s">
        <v>366</v>
      </c>
      <c r="F84" s="29" t="b">
        <v>1</v>
      </c>
      <c r="G84" s="29" t="b">
        <v>1</v>
      </c>
      <c r="H84" s="29" t="b">
        <v>1</v>
      </c>
      <c r="I84" s="21"/>
    </row>
    <row r="85">
      <c r="A85" s="29">
        <v>1.0</v>
      </c>
      <c r="B85" s="31" t="s">
        <v>367</v>
      </c>
      <c r="C85" s="36" t="s">
        <v>368</v>
      </c>
      <c r="D85" s="32" t="s">
        <v>369</v>
      </c>
      <c r="E85" s="33" t="s">
        <v>370</v>
      </c>
      <c r="F85" s="29" t="b">
        <v>1</v>
      </c>
      <c r="G85" s="29" t="b">
        <v>1</v>
      </c>
      <c r="H85" s="29" t="b">
        <v>1</v>
      </c>
      <c r="I85" s="21"/>
    </row>
    <row r="86">
      <c r="A86" s="29">
        <v>1.0</v>
      </c>
      <c r="B86" s="31" t="s">
        <v>371</v>
      </c>
      <c r="C86" s="35" t="s">
        <v>372</v>
      </c>
      <c r="D86" s="33" t="s">
        <v>373</v>
      </c>
      <c r="E86" s="32" t="s">
        <v>374</v>
      </c>
      <c r="F86" s="29" t="b">
        <v>1</v>
      </c>
      <c r="G86" s="29" t="b">
        <v>1</v>
      </c>
      <c r="H86" s="29" t="b">
        <v>1</v>
      </c>
      <c r="I86" s="21"/>
    </row>
    <row r="87">
      <c r="A87" s="29">
        <v>1.0</v>
      </c>
      <c r="B87" s="31" t="s">
        <v>375</v>
      </c>
      <c r="C87" s="36" t="s">
        <v>376</v>
      </c>
      <c r="D87" s="33" t="s">
        <v>377</v>
      </c>
      <c r="E87" s="32" t="s">
        <v>378</v>
      </c>
      <c r="F87" s="29" t="b">
        <v>1</v>
      </c>
      <c r="G87" s="29" t="b">
        <v>1</v>
      </c>
      <c r="H87" s="29" t="b">
        <v>1</v>
      </c>
      <c r="I87" s="21"/>
    </row>
    <row r="88">
      <c r="A88" s="29">
        <v>1.0</v>
      </c>
      <c r="B88" s="31" t="s">
        <v>379</v>
      </c>
      <c r="C88" s="35" t="s">
        <v>380</v>
      </c>
      <c r="D88" s="33" t="s">
        <v>381</v>
      </c>
      <c r="E88" s="32" t="s">
        <v>382</v>
      </c>
      <c r="F88" s="29" t="b">
        <v>1</v>
      </c>
      <c r="G88" s="29" t="b">
        <v>1</v>
      </c>
      <c r="H88" s="29" t="b">
        <v>1</v>
      </c>
      <c r="I88" s="21"/>
    </row>
    <row r="89">
      <c r="A89" s="29">
        <v>1.0</v>
      </c>
      <c r="B89" s="31" t="s">
        <v>383</v>
      </c>
      <c r="C89" s="36" t="s">
        <v>384</v>
      </c>
      <c r="D89" s="33" t="s">
        <v>385</v>
      </c>
      <c r="E89" s="32" t="s">
        <v>386</v>
      </c>
      <c r="F89" s="29" t="b">
        <v>1</v>
      </c>
      <c r="G89" s="29" t="b">
        <v>1</v>
      </c>
      <c r="H89" s="29" t="b">
        <v>1</v>
      </c>
      <c r="I89" s="21"/>
    </row>
    <row r="90">
      <c r="A90" s="29">
        <v>1.0</v>
      </c>
      <c r="B90" s="31" t="s">
        <v>387</v>
      </c>
      <c r="C90" s="35" t="s">
        <v>388</v>
      </c>
      <c r="D90" s="33" t="s">
        <v>389</v>
      </c>
      <c r="E90" s="32" t="s">
        <v>390</v>
      </c>
      <c r="F90" s="29" t="b">
        <v>1</v>
      </c>
      <c r="G90" s="29" t="b">
        <v>1</v>
      </c>
      <c r="H90" s="29" t="b">
        <v>1</v>
      </c>
      <c r="I90" s="21"/>
    </row>
    <row r="91">
      <c r="A91" s="29">
        <v>1.0</v>
      </c>
      <c r="B91" s="31" t="s">
        <v>391</v>
      </c>
      <c r="C91" s="36" t="s">
        <v>392</v>
      </c>
      <c r="D91" s="33" t="s">
        <v>393</v>
      </c>
      <c r="E91" s="32" t="s">
        <v>394</v>
      </c>
      <c r="F91" s="29" t="b">
        <v>1</v>
      </c>
      <c r="G91" s="29" t="b">
        <v>1</v>
      </c>
      <c r="H91" s="29" t="b">
        <v>1</v>
      </c>
      <c r="I91" s="21"/>
    </row>
    <row r="92">
      <c r="A92" s="29">
        <v>1.0</v>
      </c>
      <c r="B92" s="31" t="s">
        <v>395</v>
      </c>
      <c r="C92" s="35" t="s">
        <v>396</v>
      </c>
      <c r="D92" s="33" t="s">
        <v>397</v>
      </c>
      <c r="E92" s="32" t="s">
        <v>398</v>
      </c>
      <c r="F92" s="29" t="b">
        <v>1</v>
      </c>
      <c r="G92" s="29" t="b">
        <v>1</v>
      </c>
      <c r="H92" s="29" t="b">
        <v>1</v>
      </c>
      <c r="I92" s="21"/>
    </row>
    <row r="93">
      <c r="A93" s="29">
        <v>1.0</v>
      </c>
      <c r="B93" s="31" t="s">
        <v>399</v>
      </c>
      <c r="C93" s="36" t="s">
        <v>400</v>
      </c>
      <c r="D93" s="33" t="s">
        <v>401</v>
      </c>
      <c r="E93" s="32" t="s">
        <v>402</v>
      </c>
      <c r="F93" s="29" t="b">
        <v>1</v>
      </c>
      <c r="G93" s="29" t="b">
        <v>1</v>
      </c>
      <c r="H93" s="29" t="b">
        <v>1</v>
      </c>
      <c r="I93" s="21"/>
    </row>
    <row r="94">
      <c r="A94" s="29">
        <v>1.0</v>
      </c>
      <c r="B94" s="31" t="s">
        <v>403</v>
      </c>
      <c r="C94" s="35" t="s">
        <v>404</v>
      </c>
      <c r="D94" s="33" t="s">
        <v>405</v>
      </c>
      <c r="E94" s="32" t="s">
        <v>406</v>
      </c>
      <c r="F94" s="29" t="b">
        <v>1</v>
      </c>
      <c r="G94" s="29" t="b">
        <v>1</v>
      </c>
      <c r="H94" s="29" t="b">
        <v>1</v>
      </c>
      <c r="I94" s="21"/>
    </row>
    <row r="95">
      <c r="A95" s="29">
        <v>1.0</v>
      </c>
      <c r="B95" s="31" t="s">
        <v>407</v>
      </c>
      <c r="C95" s="36" t="s">
        <v>408</v>
      </c>
      <c r="D95" s="33" t="s">
        <v>409</v>
      </c>
      <c r="E95" s="32" t="s">
        <v>410</v>
      </c>
      <c r="F95" s="29" t="b">
        <v>1</v>
      </c>
      <c r="G95" s="29" t="b">
        <v>1</v>
      </c>
      <c r="H95" s="29" t="b">
        <v>1</v>
      </c>
      <c r="I95" s="21"/>
    </row>
    <row r="96">
      <c r="A96" s="29">
        <v>1.0</v>
      </c>
      <c r="B96" s="31" t="s">
        <v>411</v>
      </c>
      <c r="C96" s="35" t="s">
        <v>412</v>
      </c>
      <c r="D96" s="32" t="s">
        <v>413</v>
      </c>
      <c r="E96" s="32" t="s">
        <v>414</v>
      </c>
      <c r="F96" s="29" t="b">
        <v>1</v>
      </c>
      <c r="G96" s="29" t="b">
        <v>1</v>
      </c>
      <c r="H96" s="29" t="b">
        <v>1</v>
      </c>
      <c r="I96" s="21"/>
    </row>
    <row r="97">
      <c r="A97" s="29">
        <v>1.0</v>
      </c>
      <c r="B97" s="31" t="s">
        <v>415</v>
      </c>
      <c r="C97" s="36" t="s">
        <v>416</v>
      </c>
      <c r="D97" s="33" t="s">
        <v>417</v>
      </c>
      <c r="E97" s="32" t="s">
        <v>418</v>
      </c>
      <c r="F97" s="29" t="b">
        <v>1</v>
      </c>
      <c r="G97" s="29" t="b">
        <v>1</v>
      </c>
      <c r="H97" s="29" t="b">
        <v>1</v>
      </c>
      <c r="I97" s="21"/>
    </row>
    <row r="98">
      <c r="A98" s="29">
        <v>1.0</v>
      </c>
      <c r="B98" s="31" t="s">
        <v>419</v>
      </c>
      <c r="C98" s="35" t="s">
        <v>420</v>
      </c>
      <c r="D98" s="33" t="s">
        <v>421</v>
      </c>
      <c r="E98" s="32" t="s">
        <v>422</v>
      </c>
      <c r="F98" s="29" t="b">
        <v>1</v>
      </c>
      <c r="G98" s="29" t="b">
        <v>1</v>
      </c>
      <c r="H98" s="29" t="b">
        <v>1</v>
      </c>
      <c r="I98" s="21"/>
    </row>
    <row r="99">
      <c r="A99" s="29">
        <v>1.0</v>
      </c>
      <c r="B99" s="31" t="s">
        <v>423</v>
      </c>
      <c r="C99" s="36" t="s">
        <v>424</v>
      </c>
      <c r="D99" s="32" t="s">
        <v>425</v>
      </c>
      <c r="E99" s="32" t="s">
        <v>426</v>
      </c>
      <c r="F99" s="29" t="b">
        <v>1</v>
      </c>
      <c r="G99" s="29" t="b">
        <v>1</v>
      </c>
      <c r="H99" s="29" t="b">
        <v>1</v>
      </c>
      <c r="I99" s="21"/>
    </row>
    <row r="100">
      <c r="A100" s="29">
        <v>1.0</v>
      </c>
      <c r="B100" s="31" t="s">
        <v>427</v>
      </c>
      <c r="C100" s="35" t="s">
        <v>428</v>
      </c>
      <c r="D100" s="33" t="s">
        <v>429</v>
      </c>
      <c r="E100" s="32" t="s">
        <v>430</v>
      </c>
      <c r="F100" s="29" t="b">
        <v>1</v>
      </c>
      <c r="G100" s="29" t="b">
        <v>1</v>
      </c>
      <c r="H100" s="29" t="b">
        <v>1</v>
      </c>
      <c r="I100" s="21"/>
    </row>
    <row r="101">
      <c r="A101" s="29">
        <v>1.0</v>
      </c>
      <c r="B101" s="31" t="s">
        <v>431</v>
      </c>
      <c r="C101" s="36" t="s">
        <v>432</v>
      </c>
      <c r="D101" s="33" t="s">
        <v>433</v>
      </c>
      <c r="E101" s="33" t="s">
        <v>434</v>
      </c>
      <c r="F101" s="29" t="b">
        <v>1</v>
      </c>
      <c r="G101" s="29" t="b">
        <v>1</v>
      </c>
      <c r="H101" s="29" t="b">
        <v>1</v>
      </c>
      <c r="I101" s="21"/>
    </row>
    <row r="102">
      <c r="A102" s="29">
        <v>1.0</v>
      </c>
      <c r="B102" s="31" t="s">
        <v>435</v>
      </c>
      <c r="C102" s="35" t="s">
        <v>436</v>
      </c>
      <c r="D102" s="33" t="s">
        <v>437</v>
      </c>
      <c r="E102" s="32" t="s">
        <v>438</v>
      </c>
      <c r="F102" s="29" t="b">
        <v>1</v>
      </c>
      <c r="G102" s="29" t="b">
        <v>1</v>
      </c>
      <c r="H102" s="29" t="b">
        <v>1</v>
      </c>
      <c r="I102" s="21"/>
    </row>
    <row r="103">
      <c r="A103" s="29">
        <v>1.0</v>
      </c>
      <c r="B103" s="31" t="s">
        <v>439</v>
      </c>
      <c r="C103" s="36" t="s">
        <v>440</v>
      </c>
      <c r="D103" s="33" t="s">
        <v>441</v>
      </c>
      <c r="E103" s="32" t="s">
        <v>442</v>
      </c>
      <c r="F103" s="29" t="b">
        <v>1</v>
      </c>
      <c r="G103" s="29" t="b">
        <v>1</v>
      </c>
      <c r="H103" s="29" t="b">
        <v>1</v>
      </c>
      <c r="I103" s="21"/>
    </row>
    <row r="104">
      <c r="A104" s="29">
        <v>1.0</v>
      </c>
      <c r="B104" s="31" t="s">
        <v>443</v>
      </c>
      <c r="C104" s="35" t="s">
        <v>444</v>
      </c>
      <c r="D104" s="33" t="s">
        <v>445</v>
      </c>
      <c r="E104" s="32" t="s">
        <v>446</v>
      </c>
      <c r="F104" s="29" t="b">
        <v>1</v>
      </c>
      <c r="G104" s="29" t="b">
        <v>1</v>
      </c>
      <c r="H104" s="29" t="b">
        <v>1</v>
      </c>
      <c r="I104" s="21"/>
    </row>
    <row r="105">
      <c r="A105" s="29">
        <v>1.0</v>
      </c>
      <c r="B105" s="31" t="s">
        <v>447</v>
      </c>
      <c r="C105" s="35" t="s">
        <v>448</v>
      </c>
      <c r="D105" s="33" t="s">
        <v>449</v>
      </c>
      <c r="E105" s="32" t="s">
        <v>450</v>
      </c>
      <c r="F105" s="29" t="b">
        <v>1</v>
      </c>
      <c r="G105" s="29" t="b">
        <v>1</v>
      </c>
      <c r="H105" s="29" t="b">
        <v>1</v>
      </c>
      <c r="I105" s="21"/>
    </row>
    <row r="106">
      <c r="A106" s="29">
        <v>1.0</v>
      </c>
      <c r="B106" s="31" t="s">
        <v>451</v>
      </c>
      <c r="C106" s="36" t="s">
        <v>452</v>
      </c>
      <c r="D106" s="33" t="s">
        <v>453</v>
      </c>
      <c r="E106" s="32" t="s">
        <v>454</v>
      </c>
      <c r="F106" s="29" t="b">
        <v>1</v>
      </c>
      <c r="G106" s="29" t="b">
        <v>1</v>
      </c>
      <c r="H106" s="29" t="b">
        <v>1</v>
      </c>
      <c r="I106" s="21"/>
    </row>
    <row r="107">
      <c r="A107" s="29">
        <v>1.0</v>
      </c>
      <c r="B107" s="38" t="s">
        <v>455</v>
      </c>
      <c r="C107" s="32" t="s">
        <v>456</v>
      </c>
      <c r="D107" s="33" t="s">
        <v>457</v>
      </c>
      <c r="E107" s="32" t="s">
        <v>458</v>
      </c>
      <c r="F107" s="29" t="b">
        <v>1</v>
      </c>
      <c r="G107" s="29" t="b">
        <v>1</v>
      </c>
      <c r="H107" s="29" t="b">
        <v>1</v>
      </c>
      <c r="I107" s="21"/>
    </row>
    <row r="108">
      <c r="A108" s="29">
        <v>1.0</v>
      </c>
      <c r="B108" s="38" t="s">
        <v>459</v>
      </c>
      <c r="C108" s="32" t="s">
        <v>460</v>
      </c>
      <c r="D108" s="32"/>
      <c r="E108" s="32" t="s">
        <v>461</v>
      </c>
      <c r="F108" s="29" t="b">
        <v>1</v>
      </c>
      <c r="G108" s="29" t="b">
        <v>1</v>
      </c>
      <c r="H108" s="29" t="b">
        <v>1</v>
      </c>
      <c r="I108" s="21"/>
    </row>
    <row r="109">
      <c r="A109" s="29">
        <v>1.0</v>
      </c>
      <c r="B109" s="38" t="s">
        <v>462</v>
      </c>
      <c r="C109" s="32" t="s">
        <v>463</v>
      </c>
      <c r="D109" s="33" t="s">
        <v>464</v>
      </c>
      <c r="E109" s="32" t="s">
        <v>465</v>
      </c>
      <c r="F109" s="29" t="b">
        <v>1</v>
      </c>
      <c r="G109" s="29" t="b">
        <v>1</v>
      </c>
      <c r="H109" s="29" t="b">
        <v>1</v>
      </c>
      <c r="I109" s="21"/>
    </row>
    <row r="110">
      <c r="A110" s="29">
        <v>1.0</v>
      </c>
      <c r="B110" s="38" t="s">
        <v>466</v>
      </c>
      <c r="C110" s="32" t="s">
        <v>467</v>
      </c>
      <c r="D110" s="33" t="s">
        <v>468</v>
      </c>
      <c r="E110" s="32" t="s">
        <v>469</v>
      </c>
      <c r="F110" s="29" t="b">
        <v>1</v>
      </c>
      <c r="G110" s="29" t="b">
        <v>1</v>
      </c>
      <c r="H110" s="29" t="b">
        <v>1</v>
      </c>
      <c r="I110" s="21"/>
    </row>
    <row r="111">
      <c r="A111" s="29">
        <v>1.0</v>
      </c>
      <c r="B111" s="32" t="s">
        <v>470</v>
      </c>
      <c r="C111" s="32" t="s">
        <v>471</v>
      </c>
      <c r="D111" s="33" t="s">
        <v>472</v>
      </c>
      <c r="E111" s="33" t="s">
        <v>473</v>
      </c>
      <c r="F111" s="29" t="b">
        <v>1</v>
      </c>
      <c r="G111" s="29" t="b">
        <v>1</v>
      </c>
      <c r="H111" s="29" t="b">
        <v>1</v>
      </c>
      <c r="I111" s="21"/>
    </row>
    <row r="112">
      <c r="A112" s="29">
        <v>1.0</v>
      </c>
      <c r="B112" s="32" t="s">
        <v>474</v>
      </c>
      <c r="C112" s="32" t="s">
        <v>475</v>
      </c>
      <c r="D112" s="32" t="s">
        <v>476</v>
      </c>
      <c r="E112" s="32" t="s">
        <v>477</v>
      </c>
      <c r="F112" s="29" t="b">
        <v>1</v>
      </c>
      <c r="G112" s="29" t="b">
        <v>1</v>
      </c>
      <c r="H112" s="29" t="b">
        <v>1</v>
      </c>
      <c r="I112" s="21"/>
    </row>
    <row r="113">
      <c r="A113" s="29">
        <v>1.0</v>
      </c>
      <c r="B113" s="32" t="s">
        <v>478</v>
      </c>
      <c r="C113" s="32" t="s">
        <v>479</v>
      </c>
      <c r="D113" s="33" t="s">
        <v>480</v>
      </c>
      <c r="E113" s="32" t="s">
        <v>481</v>
      </c>
      <c r="F113" s="29" t="b">
        <v>1</v>
      </c>
      <c r="G113" s="29" t="b">
        <v>1</v>
      </c>
      <c r="H113" s="29" t="b">
        <v>1</v>
      </c>
      <c r="I113" s="21"/>
    </row>
    <row r="114">
      <c r="A114" s="29">
        <v>1.0</v>
      </c>
      <c r="B114" s="32" t="s">
        <v>482</v>
      </c>
      <c r="C114" s="32" t="s">
        <v>483</v>
      </c>
      <c r="D114" s="33" t="s">
        <v>484</v>
      </c>
      <c r="E114" s="32" t="s">
        <v>485</v>
      </c>
      <c r="F114" s="29" t="b">
        <v>1</v>
      </c>
      <c r="G114" s="29" t="b">
        <v>1</v>
      </c>
      <c r="H114" s="29" t="b">
        <v>1</v>
      </c>
      <c r="I114" s="21"/>
    </row>
    <row r="115">
      <c r="A115" s="29">
        <v>1.0</v>
      </c>
      <c r="B115" s="32" t="s">
        <v>486</v>
      </c>
      <c r="C115" s="32" t="s">
        <v>487</v>
      </c>
      <c r="D115" s="33" t="s">
        <v>488</v>
      </c>
      <c r="E115" s="32" t="s">
        <v>489</v>
      </c>
      <c r="F115" s="29" t="b">
        <v>1</v>
      </c>
      <c r="G115" s="29" t="b">
        <v>1</v>
      </c>
      <c r="H115" s="29" t="b">
        <v>1</v>
      </c>
      <c r="I115" s="21"/>
    </row>
    <row r="116">
      <c r="A116" s="29">
        <v>1.0</v>
      </c>
      <c r="B116" s="32" t="s">
        <v>490</v>
      </c>
      <c r="C116" s="32" t="s">
        <v>491</v>
      </c>
      <c r="D116" s="32" t="s">
        <v>492</v>
      </c>
      <c r="E116" s="32" t="s">
        <v>493</v>
      </c>
      <c r="F116" s="29" t="b">
        <v>1</v>
      </c>
      <c r="G116" s="29" t="b">
        <v>1</v>
      </c>
      <c r="H116" s="29" t="b">
        <v>1</v>
      </c>
      <c r="I116" s="21"/>
    </row>
    <row r="117">
      <c r="A117" s="29">
        <v>1.0</v>
      </c>
      <c r="B117" s="32" t="s">
        <v>494</v>
      </c>
      <c r="C117" s="32" t="s">
        <v>495</v>
      </c>
      <c r="D117" s="33" t="s">
        <v>496</v>
      </c>
      <c r="E117" s="32" t="s">
        <v>497</v>
      </c>
      <c r="F117" s="29" t="b">
        <v>1</v>
      </c>
      <c r="G117" s="29" t="b">
        <v>1</v>
      </c>
      <c r="H117" s="29" t="b">
        <v>1</v>
      </c>
      <c r="I117" s="21"/>
    </row>
    <row r="118">
      <c r="A118" s="29">
        <v>1.0</v>
      </c>
      <c r="B118" s="32" t="s">
        <v>498</v>
      </c>
      <c r="C118" s="32" t="s">
        <v>499</v>
      </c>
      <c r="D118" s="33" t="s">
        <v>500</v>
      </c>
      <c r="E118" s="32" t="s">
        <v>501</v>
      </c>
      <c r="F118" s="29" t="b">
        <v>1</v>
      </c>
      <c r="G118" s="29" t="b">
        <v>1</v>
      </c>
      <c r="H118" s="29" t="b">
        <v>1</v>
      </c>
      <c r="I118" s="21"/>
    </row>
    <row r="119">
      <c r="A119" s="29">
        <v>1.0</v>
      </c>
      <c r="B119" s="32" t="s">
        <v>502</v>
      </c>
      <c r="C119" s="32" t="s">
        <v>503</v>
      </c>
      <c r="D119" s="32"/>
      <c r="E119" s="32" t="s">
        <v>504</v>
      </c>
      <c r="F119" s="29" t="b">
        <v>1</v>
      </c>
      <c r="G119" s="29" t="b">
        <v>1</v>
      </c>
      <c r="H119" s="29" t="b">
        <v>1</v>
      </c>
      <c r="I119" s="21"/>
    </row>
    <row r="120">
      <c r="A120" s="29">
        <v>1.0</v>
      </c>
      <c r="B120" s="32" t="s">
        <v>505</v>
      </c>
      <c r="C120" s="32" t="s">
        <v>506</v>
      </c>
      <c r="D120" s="33" t="s">
        <v>507</v>
      </c>
      <c r="E120" s="32" t="s">
        <v>508</v>
      </c>
      <c r="F120" s="29" t="b">
        <v>1</v>
      </c>
      <c r="G120" s="29" t="b">
        <v>1</v>
      </c>
      <c r="H120" s="29" t="b">
        <v>1</v>
      </c>
      <c r="I120" s="21"/>
    </row>
    <row r="121">
      <c r="A121" s="29">
        <v>1.0</v>
      </c>
      <c r="B121" s="32" t="s">
        <v>509</v>
      </c>
      <c r="C121" s="32" t="s">
        <v>510</v>
      </c>
      <c r="D121" s="33" t="s">
        <v>511</v>
      </c>
      <c r="E121" s="32" t="s">
        <v>512</v>
      </c>
      <c r="F121" s="29" t="b">
        <v>1</v>
      </c>
      <c r="G121" s="29" t="b">
        <v>1</v>
      </c>
      <c r="H121" s="29" t="b">
        <v>1</v>
      </c>
      <c r="I121" s="21"/>
    </row>
    <row r="122">
      <c r="A122" s="29">
        <v>1.0</v>
      </c>
      <c r="B122" s="32" t="s">
        <v>513</v>
      </c>
      <c r="C122" s="32" t="s">
        <v>514</v>
      </c>
      <c r="D122" s="33" t="s">
        <v>515</v>
      </c>
      <c r="E122" s="32" t="s">
        <v>516</v>
      </c>
      <c r="F122" s="29" t="b">
        <v>1</v>
      </c>
      <c r="G122" s="29" t="b">
        <v>1</v>
      </c>
      <c r="H122" s="29" t="b">
        <v>1</v>
      </c>
      <c r="I122" s="21"/>
    </row>
    <row r="123">
      <c r="A123" s="29">
        <v>1.0</v>
      </c>
      <c r="B123" s="32" t="s">
        <v>517</v>
      </c>
      <c r="C123" s="32" t="s">
        <v>518</v>
      </c>
      <c r="D123" s="33" t="s">
        <v>519</v>
      </c>
      <c r="E123" s="32" t="s">
        <v>520</v>
      </c>
      <c r="F123" s="29" t="b">
        <v>1</v>
      </c>
      <c r="G123" s="29" t="b">
        <v>1</v>
      </c>
      <c r="H123" s="29" t="b">
        <v>1</v>
      </c>
      <c r="I123" s="21"/>
    </row>
    <row r="124">
      <c r="A124" s="29">
        <v>1.0</v>
      </c>
      <c r="B124" s="32" t="s">
        <v>521</v>
      </c>
      <c r="C124" s="32" t="s">
        <v>522</v>
      </c>
      <c r="D124" s="33" t="s">
        <v>523</v>
      </c>
      <c r="E124" s="32" t="s">
        <v>524</v>
      </c>
      <c r="F124" s="29" t="b">
        <v>1</v>
      </c>
      <c r="G124" s="29" t="b">
        <v>1</v>
      </c>
      <c r="H124" s="29" t="b">
        <v>1</v>
      </c>
      <c r="I124" s="21"/>
    </row>
    <row r="125">
      <c r="A125" s="29">
        <v>1.0</v>
      </c>
      <c r="B125" s="32" t="s">
        <v>525</v>
      </c>
      <c r="C125" s="32" t="s">
        <v>526</v>
      </c>
      <c r="D125" s="33" t="s">
        <v>527</v>
      </c>
      <c r="E125" s="32" t="s">
        <v>528</v>
      </c>
      <c r="F125" s="29" t="b">
        <v>1</v>
      </c>
      <c r="G125" s="29" t="b">
        <v>1</v>
      </c>
      <c r="H125" s="29" t="b">
        <v>1</v>
      </c>
      <c r="I125" s="21"/>
    </row>
    <row r="126">
      <c r="A126" s="29">
        <v>1.0</v>
      </c>
      <c r="B126" s="32" t="s">
        <v>529</v>
      </c>
      <c r="C126" s="32" t="s">
        <v>530</v>
      </c>
      <c r="D126" s="32" t="s">
        <v>531</v>
      </c>
      <c r="E126" s="32" t="s">
        <v>532</v>
      </c>
      <c r="F126" s="29" t="b">
        <v>1</v>
      </c>
      <c r="G126" s="29" t="b">
        <v>1</v>
      </c>
      <c r="H126" s="29" t="b">
        <v>1</v>
      </c>
      <c r="I126" s="21"/>
    </row>
    <row r="127">
      <c r="A127" s="29">
        <v>1.0</v>
      </c>
      <c r="B127" s="32" t="s">
        <v>533</v>
      </c>
      <c r="C127" s="32" t="s">
        <v>534</v>
      </c>
      <c r="D127" s="33" t="s">
        <v>535</v>
      </c>
      <c r="E127" s="32" t="s">
        <v>536</v>
      </c>
      <c r="F127" s="29" t="b">
        <v>1</v>
      </c>
      <c r="G127" s="29" t="b">
        <v>1</v>
      </c>
      <c r="H127" s="29" t="b">
        <v>1</v>
      </c>
      <c r="I127" s="21"/>
    </row>
    <row r="128">
      <c r="A128" s="21"/>
      <c r="B128" s="32" t="s">
        <v>537</v>
      </c>
      <c r="C128" s="32" t="s">
        <v>538</v>
      </c>
      <c r="D128" s="33" t="s">
        <v>539</v>
      </c>
      <c r="E128" s="32" t="s">
        <v>540</v>
      </c>
      <c r="F128" s="29" t="b">
        <v>1</v>
      </c>
      <c r="G128" s="21" t="b">
        <v>0</v>
      </c>
      <c r="H128" s="29" t="b">
        <v>1</v>
      </c>
      <c r="I128" s="21"/>
    </row>
    <row r="129">
      <c r="A129" s="21"/>
      <c r="B129" s="32" t="s">
        <v>541</v>
      </c>
      <c r="C129" s="32" t="s">
        <v>542</v>
      </c>
      <c r="D129" s="33" t="s">
        <v>543</v>
      </c>
      <c r="E129" s="32" t="s">
        <v>544</v>
      </c>
      <c r="F129" s="29" t="b">
        <v>1</v>
      </c>
      <c r="G129" s="21" t="b">
        <v>0</v>
      </c>
      <c r="H129" s="29" t="b">
        <v>1</v>
      </c>
      <c r="I129" s="21"/>
    </row>
    <row r="130">
      <c r="A130" s="21"/>
      <c r="B130" s="32" t="s">
        <v>545</v>
      </c>
      <c r="C130" s="32" t="s">
        <v>546</v>
      </c>
      <c r="D130" s="33" t="s">
        <v>547</v>
      </c>
      <c r="E130" s="32" t="s">
        <v>548</v>
      </c>
      <c r="F130" s="29" t="b">
        <v>1</v>
      </c>
      <c r="G130" s="21" t="b">
        <v>0</v>
      </c>
      <c r="H130" s="29" t="b">
        <v>1</v>
      </c>
      <c r="I130" s="21"/>
    </row>
    <row r="131">
      <c r="A131" s="21"/>
      <c r="B131" s="32" t="s">
        <v>549</v>
      </c>
      <c r="C131" s="32" t="s">
        <v>550</v>
      </c>
      <c r="D131" s="32"/>
      <c r="E131" s="32" t="s">
        <v>551</v>
      </c>
      <c r="F131" s="29" t="b">
        <v>1</v>
      </c>
      <c r="G131" s="21" t="b">
        <v>0</v>
      </c>
      <c r="H131" s="29" t="b">
        <v>1</v>
      </c>
      <c r="I131" s="21"/>
    </row>
    <row r="132">
      <c r="A132" s="21"/>
      <c r="B132" s="32" t="s">
        <v>552</v>
      </c>
      <c r="C132" s="32" t="s">
        <v>553</v>
      </c>
      <c r="D132" s="32" t="s">
        <v>554</v>
      </c>
      <c r="E132" s="32" t="s">
        <v>555</v>
      </c>
      <c r="F132" s="29" t="b">
        <v>1</v>
      </c>
      <c r="G132" s="21" t="b">
        <v>0</v>
      </c>
      <c r="H132" s="29" t="b">
        <v>1</v>
      </c>
      <c r="I132" s="21"/>
    </row>
    <row r="133">
      <c r="A133" s="21"/>
      <c r="B133" s="32" t="s">
        <v>556</v>
      </c>
      <c r="C133" s="32" t="s">
        <v>557</v>
      </c>
      <c r="D133" s="33" t="s">
        <v>558</v>
      </c>
      <c r="E133" s="32" t="s">
        <v>559</v>
      </c>
      <c r="F133" s="29" t="b">
        <v>1</v>
      </c>
      <c r="G133" s="21" t="b">
        <v>0</v>
      </c>
      <c r="H133" s="29" t="b">
        <v>1</v>
      </c>
      <c r="I133" s="21"/>
    </row>
    <row r="134">
      <c r="A134" s="21"/>
      <c r="B134" s="32" t="s">
        <v>560</v>
      </c>
      <c r="C134" s="32" t="s">
        <v>561</v>
      </c>
      <c r="D134" s="33" t="s">
        <v>562</v>
      </c>
      <c r="E134" s="32" t="s">
        <v>563</v>
      </c>
      <c r="F134" s="29" t="b">
        <v>1</v>
      </c>
      <c r="G134" s="21" t="b">
        <v>0</v>
      </c>
      <c r="H134" s="29" t="b">
        <v>1</v>
      </c>
      <c r="I134" s="21"/>
    </row>
    <row r="135">
      <c r="A135" s="21"/>
      <c r="B135" s="32" t="s">
        <v>564</v>
      </c>
      <c r="C135" s="32" t="s">
        <v>565</v>
      </c>
      <c r="D135" s="33" t="s">
        <v>566</v>
      </c>
      <c r="E135" s="32" t="s">
        <v>567</v>
      </c>
      <c r="F135" s="29" t="b">
        <v>1</v>
      </c>
      <c r="G135" s="21" t="b">
        <v>0</v>
      </c>
      <c r="H135" s="29" t="b">
        <v>1</v>
      </c>
      <c r="I135" s="21"/>
    </row>
    <row r="136">
      <c r="A136" s="21"/>
      <c r="B136" s="32" t="s">
        <v>568</v>
      </c>
      <c r="C136" s="32" t="s">
        <v>569</v>
      </c>
      <c r="D136" s="33" t="s">
        <v>570</v>
      </c>
      <c r="E136" s="32" t="s">
        <v>571</v>
      </c>
      <c r="F136" s="29" t="b">
        <v>1</v>
      </c>
      <c r="G136" s="21" t="b">
        <v>0</v>
      </c>
      <c r="H136" s="29" t="b">
        <v>1</v>
      </c>
      <c r="I136" s="21"/>
    </row>
    <row r="137">
      <c r="A137" s="21"/>
      <c r="B137" s="32" t="s">
        <v>572</v>
      </c>
      <c r="C137" s="32" t="s">
        <v>573</v>
      </c>
      <c r="D137" s="32"/>
      <c r="E137" s="32" t="s">
        <v>574</v>
      </c>
      <c r="F137" s="29" t="b">
        <v>1</v>
      </c>
      <c r="G137" s="21" t="b">
        <v>0</v>
      </c>
      <c r="H137" s="29" t="b">
        <v>1</v>
      </c>
      <c r="I137" s="21"/>
    </row>
    <row r="138">
      <c r="A138" s="21"/>
      <c r="B138" s="32" t="s">
        <v>575</v>
      </c>
      <c r="C138" s="32" t="s">
        <v>576</v>
      </c>
      <c r="D138" s="33" t="s">
        <v>577</v>
      </c>
      <c r="E138" s="32" t="s">
        <v>578</v>
      </c>
      <c r="F138" s="29" t="b">
        <v>1</v>
      </c>
      <c r="G138" s="21" t="b">
        <v>0</v>
      </c>
      <c r="H138" s="29" t="b">
        <v>1</v>
      </c>
      <c r="I138" s="21"/>
    </row>
    <row r="139">
      <c r="A139" s="21"/>
      <c r="B139" s="32" t="s">
        <v>579</v>
      </c>
      <c r="C139" s="32" t="s">
        <v>580</v>
      </c>
      <c r="D139" s="33" t="s">
        <v>581</v>
      </c>
      <c r="E139" s="32" t="s">
        <v>582</v>
      </c>
      <c r="F139" s="29" t="b">
        <v>1</v>
      </c>
      <c r="G139" s="21" t="b">
        <v>0</v>
      </c>
      <c r="H139" s="29" t="b">
        <v>1</v>
      </c>
      <c r="I139" s="21"/>
    </row>
    <row r="140">
      <c r="A140" s="21"/>
      <c r="B140" s="32" t="s">
        <v>583</v>
      </c>
      <c r="C140" s="32" t="s">
        <v>584</v>
      </c>
      <c r="D140" s="33" t="s">
        <v>585</v>
      </c>
      <c r="E140" s="32" t="s">
        <v>586</v>
      </c>
      <c r="F140" s="29" t="b">
        <v>1</v>
      </c>
      <c r="G140" s="21" t="b">
        <v>0</v>
      </c>
      <c r="H140" s="29" t="b">
        <v>1</v>
      </c>
      <c r="I140" s="21"/>
    </row>
    <row r="141">
      <c r="A141" s="21"/>
      <c r="B141" s="32" t="s">
        <v>587</v>
      </c>
      <c r="C141" s="32" t="s">
        <v>588</v>
      </c>
      <c r="D141" s="32" t="s">
        <v>589</v>
      </c>
      <c r="E141" s="32" t="s">
        <v>590</v>
      </c>
      <c r="F141" s="29" t="b">
        <v>1</v>
      </c>
      <c r="G141" s="21" t="b">
        <v>0</v>
      </c>
      <c r="H141" s="29" t="b">
        <v>1</v>
      </c>
      <c r="I141" s="21"/>
    </row>
    <row r="142">
      <c r="A142" s="21"/>
      <c r="B142" s="32" t="s">
        <v>591</v>
      </c>
      <c r="C142" s="32" t="s">
        <v>592</v>
      </c>
      <c r="D142" s="33" t="s">
        <v>593</v>
      </c>
      <c r="E142" s="32" t="s">
        <v>594</v>
      </c>
      <c r="F142" s="29" t="b">
        <v>1</v>
      </c>
      <c r="G142" s="21" t="b">
        <v>0</v>
      </c>
      <c r="H142" s="29" t="b">
        <v>1</v>
      </c>
      <c r="I142" s="21"/>
    </row>
    <row r="143">
      <c r="A143" s="21"/>
      <c r="B143" s="32" t="s">
        <v>595</v>
      </c>
      <c r="C143" s="32" t="s">
        <v>596</v>
      </c>
      <c r="D143" s="33" t="s">
        <v>597</v>
      </c>
      <c r="E143" s="32" t="s">
        <v>598</v>
      </c>
      <c r="F143" s="29" t="b">
        <v>1</v>
      </c>
      <c r="G143" s="21" t="b">
        <v>0</v>
      </c>
      <c r="H143" s="29" t="b">
        <v>1</v>
      </c>
      <c r="I143" s="21"/>
    </row>
    <row r="144">
      <c r="A144" s="21"/>
      <c r="B144" s="32" t="s">
        <v>599</v>
      </c>
      <c r="C144" s="32" t="s">
        <v>600</v>
      </c>
      <c r="D144" s="33" t="s">
        <v>601</v>
      </c>
      <c r="E144" s="32" t="s">
        <v>602</v>
      </c>
      <c r="F144" s="29" t="b">
        <v>1</v>
      </c>
      <c r="G144" s="21" t="b">
        <v>0</v>
      </c>
      <c r="H144" s="29" t="b">
        <v>1</v>
      </c>
      <c r="I144" s="21"/>
    </row>
    <row r="145">
      <c r="A145" s="21"/>
      <c r="B145" s="32" t="s">
        <v>603</v>
      </c>
      <c r="C145" s="32" t="s">
        <v>604</v>
      </c>
      <c r="D145" s="33" t="s">
        <v>605</v>
      </c>
      <c r="E145" s="32" t="s">
        <v>606</v>
      </c>
      <c r="F145" s="29" t="b">
        <v>1</v>
      </c>
      <c r="G145" s="21" t="b">
        <v>0</v>
      </c>
      <c r="H145" s="29" t="b">
        <v>1</v>
      </c>
      <c r="I145" s="21"/>
    </row>
    <row r="146">
      <c r="A146" s="21"/>
      <c r="B146" s="32" t="s">
        <v>607</v>
      </c>
      <c r="C146" s="32" t="s">
        <v>608</v>
      </c>
      <c r="D146" s="33" t="s">
        <v>609</v>
      </c>
      <c r="E146" s="32" t="s">
        <v>610</v>
      </c>
      <c r="F146" s="29" t="b">
        <v>1</v>
      </c>
      <c r="G146" s="21" t="b">
        <v>0</v>
      </c>
      <c r="H146" s="29" t="b">
        <v>1</v>
      </c>
      <c r="I146" s="21"/>
    </row>
    <row r="147">
      <c r="A147" s="21"/>
      <c r="B147" s="32" t="s">
        <v>611</v>
      </c>
      <c r="C147" s="32" t="s">
        <v>612</v>
      </c>
      <c r="D147" s="33" t="s">
        <v>613</v>
      </c>
      <c r="E147" s="32" t="s">
        <v>614</v>
      </c>
      <c r="F147" s="29" t="b">
        <v>1</v>
      </c>
      <c r="G147" s="21" t="b">
        <v>0</v>
      </c>
      <c r="H147" s="29" t="b">
        <v>1</v>
      </c>
      <c r="I147" s="21"/>
    </row>
    <row r="148">
      <c r="A148" s="21"/>
      <c r="B148" s="32" t="s">
        <v>615</v>
      </c>
      <c r="C148" s="32" t="s">
        <v>616</v>
      </c>
      <c r="D148" s="33" t="s">
        <v>617</v>
      </c>
      <c r="E148" s="32" t="s">
        <v>618</v>
      </c>
      <c r="F148" s="29" t="b">
        <v>1</v>
      </c>
      <c r="G148" s="21" t="b">
        <v>0</v>
      </c>
      <c r="H148" s="29" t="b">
        <v>1</v>
      </c>
      <c r="I148" s="21"/>
    </row>
    <row r="149">
      <c r="A149" s="21"/>
      <c r="B149" s="32" t="s">
        <v>619</v>
      </c>
      <c r="C149" s="32" t="s">
        <v>620</v>
      </c>
      <c r="D149" s="33" t="s">
        <v>621</v>
      </c>
      <c r="E149" s="32" t="s">
        <v>622</v>
      </c>
      <c r="F149" s="29" t="b">
        <v>1</v>
      </c>
      <c r="G149" s="21" t="b">
        <v>0</v>
      </c>
      <c r="H149" s="29" t="b">
        <v>1</v>
      </c>
      <c r="I149" s="21"/>
    </row>
    <row r="150">
      <c r="A150" s="21"/>
      <c r="B150" s="32" t="s">
        <v>623</v>
      </c>
      <c r="C150" s="32" t="s">
        <v>624</v>
      </c>
      <c r="D150" s="33" t="s">
        <v>625</v>
      </c>
      <c r="E150" s="32" t="s">
        <v>626</v>
      </c>
      <c r="F150" s="29" t="b">
        <v>1</v>
      </c>
      <c r="G150" s="21" t="b">
        <v>0</v>
      </c>
      <c r="H150" s="29" t="b">
        <v>1</v>
      </c>
      <c r="I150" s="21"/>
    </row>
    <row r="151">
      <c r="A151" s="21"/>
      <c r="B151" s="32" t="s">
        <v>627</v>
      </c>
      <c r="C151" s="32" t="s">
        <v>628</v>
      </c>
      <c r="D151" s="32" t="s">
        <v>629</v>
      </c>
      <c r="E151" s="32" t="s">
        <v>630</v>
      </c>
      <c r="F151" s="29" t="b">
        <v>1</v>
      </c>
      <c r="G151" s="21" t="b">
        <v>0</v>
      </c>
      <c r="H151" s="29" t="b">
        <v>1</v>
      </c>
      <c r="I151" s="21"/>
    </row>
    <row r="152">
      <c r="A152" s="21"/>
      <c r="B152" s="32" t="s">
        <v>631</v>
      </c>
      <c r="C152" s="32" t="s">
        <v>632</v>
      </c>
      <c r="D152" s="33" t="s">
        <v>633</v>
      </c>
      <c r="E152" s="32" t="s">
        <v>634</v>
      </c>
      <c r="F152" s="29" t="b">
        <v>1</v>
      </c>
      <c r="G152" s="21" t="b">
        <v>0</v>
      </c>
      <c r="H152" s="29" t="b">
        <v>1</v>
      </c>
      <c r="I152" s="21"/>
    </row>
    <row r="153">
      <c r="A153" s="21"/>
      <c r="B153" s="32" t="s">
        <v>635</v>
      </c>
      <c r="C153" s="33" t="s">
        <v>636</v>
      </c>
      <c r="D153" s="32" t="s">
        <v>637</v>
      </c>
      <c r="E153" s="32" t="s">
        <v>638</v>
      </c>
      <c r="F153" s="29" t="b">
        <v>1</v>
      </c>
      <c r="G153" s="21" t="b">
        <v>0</v>
      </c>
      <c r="H153" s="29" t="b">
        <v>1</v>
      </c>
      <c r="I153" s="21"/>
    </row>
    <row r="154">
      <c r="A154" s="21"/>
      <c r="B154" s="32" t="s">
        <v>639</v>
      </c>
      <c r="C154" s="32" t="s">
        <v>640</v>
      </c>
      <c r="D154" s="33" t="s">
        <v>641</v>
      </c>
      <c r="E154" s="32" t="s">
        <v>642</v>
      </c>
      <c r="F154" s="29" t="b">
        <v>1</v>
      </c>
      <c r="G154" s="21" t="b">
        <v>0</v>
      </c>
      <c r="H154" s="29" t="b">
        <v>1</v>
      </c>
      <c r="I154" s="21"/>
    </row>
    <row r="155">
      <c r="A155" s="21"/>
      <c r="B155" s="32" t="s">
        <v>643</v>
      </c>
      <c r="C155" s="32" t="s">
        <v>644</v>
      </c>
      <c r="D155" s="33" t="s">
        <v>645</v>
      </c>
      <c r="E155" s="32" t="s">
        <v>646</v>
      </c>
      <c r="F155" s="29" t="b">
        <v>1</v>
      </c>
      <c r="G155" s="21" t="b">
        <v>0</v>
      </c>
      <c r="H155" s="29" t="b">
        <v>1</v>
      </c>
      <c r="I155" s="21"/>
    </row>
    <row r="156">
      <c r="A156" s="21"/>
      <c r="B156" s="32" t="s">
        <v>647</v>
      </c>
      <c r="C156" s="32" t="s">
        <v>648</v>
      </c>
      <c r="D156" s="33" t="s">
        <v>649</v>
      </c>
      <c r="E156" s="32" t="s">
        <v>650</v>
      </c>
      <c r="F156" s="29" t="b">
        <v>1</v>
      </c>
      <c r="G156" s="21" t="b">
        <v>0</v>
      </c>
      <c r="H156" s="29" t="b">
        <v>1</v>
      </c>
      <c r="I156" s="29"/>
    </row>
    <row r="157">
      <c r="A157" s="21"/>
      <c r="B157" s="32" t="s">
        <v>651</v>
      </c>
      <c r="C157" s="32" t="s">
        <v>652</v>
      </c>
      <c r="D157" s="33" t="s">
        <v>653</v>
      </c>
      <c r="E157" s="32" t="s">
        <v>654</v>
      </c>
      <c r="F157" s="29" t="b">
        <v>1</v>
      </c>
      <c r="G157" s="21" t="b">
        <v>0</v>
      </c>
      <c r="H157" s="29" t="b">
        <v>1</v>
      </c>
      <c r="I157" s="21"/>
    </row>
    <row r="158">
      <c r="A158" s="21"/>
      <c r="B158" s="32" t="s">
        <v>655</v>
      </c>
      <c r="C158" s="32" t="s">
        <v>656</v>
      </c>
      <c r="D158" s="32" t="s">
        <v>657</v>
      </c>
      <c r="E158" s="32" t="s">
        <v>658</v>
      </c>
      <c r="F158" s="29" t="b">
        <v>1</v>
      </c>
      <c r="G158" s="21" t="b">
        <v>0</v>
      </c>
      <c r="H158" s="29" t="b">
        <v>1</v>
      </c>
      <c r="I158" s="21"/>
    </row>
    <row r="159">
      <c r="A159" s="21"/>
      <c r="B159" s="32" t="s">
        <v>659</v>
      </c>
      <c r="C159" s="32" t="s">
        <v>660</v>
      </c>
      <c r="D159" s="33" t="s">
        <v>661</v>
      </c>
      <c r="E159" s="32" t="s">
        <v>662</v>
      </c>
      <c r="F159" s="29" t="b">
        <v>1</v>
      </c>
      <c r="G159" s="21" t="b">
        <v>0</v>
      </c>
      <c r="H159" s="29" t="b">
        <v>1</v>
      </c>
      <c r="I159" s="21"/>
    </row>
    <row r="160">
      <c r="A160" s="21"/>
      <c r="B160" s="32" t="s">
        <v>663</v>
      </c>
      <c r="C160" s="32" t="s">
        <v>664</v>
      </c>
      <c r="D160" s="33" t="s">
        <v>665</v>
      </c>
      <c r="E160" s="32" t="s">
        <v>666</v>
      </c>
      <c r="F160" s="29" t="b">
        <v>1</v>
      </c>
      <c r="G160" s="21" t="b">
        <v>0</v>
      </c>
      <c r="H160" s="29" t="b">
        <v>1</v>
      </c>
      <c r="I160" s="21"/>
    </row>
    <row r="161">
      <c r="A161" s="21"/>
      <c r="B161" s="32" t="s">
        <v>667</v>
      </c>
      <c r="C161" s="32" t="s">
        <v>668</v>
      </c>
      <c r="D161" s="33" t="s">
        <v>669</v>
      </c>
      <c r="E161" s="32" t="s">
        <v>670</v>
      </c>
      <c r="F161" s="29" t="b">
        <v>1</v>
      </c>
      <c r="G161" s="21" t="b">
        <v>0</v>
      </c>
      <c r="H161" s="29" t="b">
        <v>1</v>
      </c>
      <c r="I161" s="21"/>
    </row>
    <row r="162">
      <c r="A162" s="21"/>
      <c r="B162" s="32" t="s">
        <v>671</v>
      </c>
      <c r="C162" s="32" t="s">
        <v>672</v>
      </c>
      <c r="D162" s="33" t="s">
        <v>673</v>
      </c>
      <c r="E162" s="32" t="s">
        <v>674</v>
      </c>
      <c r="F162" s="29" t="b">
        <v>1</v>
      </c>
      <c r="G162" s="21" t="b">
        <v>0</v>
      </c>
      <c r="H162" s="29" t="b">
        <v>1</v>
      </c>
      <c r="I162" s="21"/>
    </row>
    <row r="163">
      <c r="A163" s="21"/>
      <c r="B163" s="32" t="s">
        <v>675</v>
      </c>
      <c r="C163" s="32" t="s">
        <v>676</v>
      </c>
      <c r="D163" s="33" t="s">
        <v>677</v>
      </c>
      <c r="E163" s="32" t="s">
        <v>678</v>
      </c>
      <c r="F163" s="29" t="b">
        <v>1</v>
      </c>
      <c r="G163" s="21" t="b">
        <v>0</v>
      </c>
      <c r="H163" s="29" t="b">
        <v>1</v>
      </c>
      <c r="I163" s="21"/>
    </row>
    <row r="164">
      <c r="A164" s="21"/>
      <c r="B164" s="32" t="s">
        <v>679</v>
      </c>
      <c r="C164" s="32" t="s">
        <v>680</v>
      </c>
      <c r="D164" s="33" t="s">
        <v>681</v>
      </c>
      <c r="E164" s="32" t="s">
        <v>682</v>
      </c>
      <c r="F164" s="29" t="b">
        <v>1</v>
      </c>
      <c r="G164" s="21" t="b">
        <v>0</v>
      </c>
      <c r="H164" s="29" t="b">
        <v>1</v>
      </c>
      <c r="I164" s="21"/>
    </row>
    <row r="165">
      <c r="A165" s="21"/>
      <c r="B165" s="32" t="s">
        <v>683</v>
      </c>
      <c r="C165" s="32" t="s">
        <v>684</v>
      </c>
      <c r="D165" s="33" t="s">
        <v>685</v>
      </c>
      <c r="E165" s="32" t="s">
        <v>686</v>
      </c>
      <c r="F165" s="29" t="b">
        <v>1</v>
      </c>
      <c r="G165" s="21" t="b">
        <v>0</v>
      </c>
      <c r="H165" s="29" t="b">
        <v>1</v>
      </c>
      <c r="I165" s="21"/>
    </row>
    <row r="166">
      <c r="A166" s="21"/>
      <c r="B166" s="32" t="s">
        <v>687</v>
      </c>
      <c r="C166" s="32" t="s">
        <v>688</v>
      </c>
      <c r="D166" s="33" t="s">
        <v>689</v>
      </c>
      <c r="E166" s="32" t="s">
        <v>690</v>
      </c>
      <c r="F166" s="29" t="b">
        <v>1</v>
      </c>
      <c r="G166" s="21" t="b">
        <v>0</v>
      </c>
      <c r="H166" s="29" t="b">
        <v>1</v>
      </c>
      <c r="I166" s="21"/>
    </row>
    <row r="167">
      <c r="A167" s="21"/>
      <c r="B167" s="32" t="s">
        <v>691</v>
      </c>
      <c r="C167" s="32" t="s">
        <v>692</v>
      </c>
      <c r="D167" s="33" t="s">
        <v>693</v>
      </c>
      <c r="E167" s="32" t="s">
        <v>694</v>
      </c>
      <c r="F167" s="29" t="b">
        <v>1</v>
      </c>
      <c r="G167" s="21" t="b">
        <v>0</v>
      </c>
      <c r="H167" s="29" t="b">
        <v>1</v>
      </c>
      <c r="I167" s="21"/>
    </row>
    <row r="168">
      <c r="A168" s="21"/>
      <c r="B168" s="32" t="s">
        <v>695</v>
      </c>
      <c r="C168" s="32" t="s">
        <v>696</v>
      </c>
      <c r="D168" s="32"/>
      <c r="E168" s="32" t="s">
        <v>697</v>
      </c>
      <c r="F168" s="29" t="b">
        <v>1</v>
      </c>
      <c r="G168" s="21" t="b">
        <v>0</v>
      </c>
      <c r="H168" s="29" t="b">
        <v>1</v>
      </c>
      <c r="I168" s="21"/>
    </row>
    <row r="169">
      <c r="A169" s="21"/>
      <c r="B169" s="32" t="s">
        <v>698</v>
      </c>
      <c r="C169" s="32" t="s">
        <v>699</v>
      </c>
      <c r="D169" s="33" t="s">
        <v>700</v>
      </c>
      <c r="E169" s="32" t="s">
        <v>701</v>
      </c>
      <c r="F169" s="29" t="b">
        <v>1</v>
      </c>
      <c r="G169" s="21" t="b">
        <v>0</v>
      </c>
      <c r="H169" s="29" t="b">
        <v>1</v>
      </c>
      <c r="I169" s="21"/>
    </row>
    <row r="170">
      <c r="A170" s="21"/>
      <c r="B170" s="32" t="s">
        <v>702</v>
      </c>
      <c r="C170" s="32" t="s">
        <v>703</v>
      </c>
      <c r="D170" s="32" t="s">
        <v>704</v>
      </c>
      <c r="E170" s="32" t="s">
        <v>705</v>
      </c>
      <c r="F170" s="29" t="b">
        <v>1</v>
      </c>
      <c r="G170" s="21" t="b">
        <v>0</v>
      </c>
      <c r="H170" s="29" t="b">
        <v>1</v>
      </c>
      <c r="I170" s="21"/>
    </row>
    <row r="171">
      <c r="A171" s="21"/>
      <c r="B171" s="32" t="s">
        <v>706</v>
      </c>
      <c r="C171" s="32" t="s">
        <v>707</v>
      </c>
      <c r="D171" s="33" t="s">
        <v>708</v>
      </c>
      <c r="E171" s="32" t="s">
        <v>709</v>
      </c>
      <c r="F171" s="29" t="b">
        <v>1</v>
      </c>
      <c r="G171" s="21" t="b">
        <v>0</v>
      </c>
      <c r="H171" s="29" t="b">
        <v>1</v>
      </c>
      <c r="I171" s="21"/>
    </row>
    <row r="172">
      <c r="A172" s="21"/>
      <c r="B172" s="32" t="s">
        <v>710</v>
      </c>
      <c r="C172" s="32" t="s">
        <v>711</v>
      </c>
      <c r="D172" s="32" t="s">
        <v>712</v>
      </c>
      <c r="E172" s="32" t="s">
        <v>713</v>
      </c>
      <c r="F172" s="29" t="b">
        <v>1</v>
      </c>
      <c r="G172" s="21" t="b">
        <v>0</v>
      </c>
      <c r="H172" s="29" t="b">
        <v>1</v>
      </c>
      <c r="I172" s="21"/>
    </row>
    <row r="173">
      <c r="A173" s="21"/>
      <c r="B173" s="32" t="s">
        <v>714</v>
      </c>
      <c r="C173" s="39" t="s">
        <v>715</v>
      </c>
      <c r="D173" s="40" t="s">
        <v>716</v>
      </c>
      <c r="E173" s="40" t="s">
        <v>717</v>
      </c>
      <c r="F173" s="29" t="b">
        <v>1</v>
      </c>
      <c r="G173" s="21" t="b">
        <v>0</v>
      </c>
      <c r="H173" s="29" t="b">
        <v>1</v>
      </c>
      <c r="I173" s="21"/>
    </row>
    <row r="174">
      <c r="A174" s="21"/>
      <c r="B174" s="32" t="s">
        <v>718</v>
      </c>
      <c r="C174" s="41" t="s">
        <v>719</v>
      </c>
      <c r="D174" s="40" t="s">
        <v>720</v>
      </c>
      <c r="E174" s="40" t="s">
        <v>721</v>
      </c>
      <c r="F174" s="29" t="b">
        <v>1</v>
      </c>
      <c r="G174" s="21" t="b">
        <v>0</v>
      </c>
      <c r="H174" s="29" t="b">
        <v>1</v>
      </c>
      <c r="I174" s="21"/>
    </row>
    <row r="175">
      <c r="A175" s="21"/>
      <c r="B175" s="32" t="s">
        <v>722</v>
      </c>
      <c r="C175" s="39" t="s">
        <v>723</v>
      </c>
      <c r="D175" s="42" t="s">
        <v>724</v>
      </c>
      <c r="E175" s="40" t="s">
        <v>725</v>
      </c>
      <c r="F175" s="29" t="b">
        <v>1</v>
      </c>
      <c r="G175" s="21" t="b">
        <v>0</v>
      </c>
      <c r="H175" s="29" t="b">
        <v>1</v>
      </c>
      <c r="I175" s="21"/>
    </row>
    <row r="176">
      <c r="A176" s="21"/>
      <c r="B176" s="32" t="s">
        <v>726</v>
      </c>
      <c r="C176" s="41" t="s">
        <v>727</v>
      </c>
      <c r="D176" s="42" t="s">
        <v>728</v>
      </c>
      <c r="E176" s="40" t="s">
        <v>729</v>
      </c>
      <c r="F176" s="29" t="b">
        <v>1</v>
      </c>
      <c r="G176" s="21" t="b">
        <v>0</v>
      </c>
      <c r="H176" s="29" t="b">
        <v>1</v>
      </c>
      <c r="I176" s="21"/>
    </row>
    <row r="177">
      <c r="A177" s="21"/>
      <c r="B177" s="32" t="s">
        <v>730</v>
      </c>
      <c r="C177" s="39" t="s">
        <v>731</v>
      </c>
      <c r="D177" s="42" t="s">
        <v>732</v>
      </c>
      <c r="E177" s="40" t="s">
        <v>733</v>
      </c>
      <c r="F177" s="29" t="b">
        <v>1</v>
      </c>
      <c r="G177" s="21" t="b">
        <v>0</v>
      </c>
      <c r="H177" s="29" t="b">
        <v>1</v>
      </c>
      <c r="I177" s="21"/>
    </row>
    <row r="178">
      <c r="A178" s="21"/>
      <c r="B178" s="32" t="s">
        <v>734</v>
      </c>
      <c r="C178" s="43" t="s">
        <v>735</v>
      </c>
      <c r="D178" s="33" t="s">
        <v>736</v>
      </c>
      <c r="E178" s="32" t="s">
        <v>737</v>
      </c>
      <c r="F178" s="29" t="b">
        <v>1</v>
      </c>
      <c r="G178" s="21" t="b">
        <v>0</v>
      </c>
      <c r="H178" s="29" t="b">
        <v>1</v>
      </c>
      <c r="I178" s="21"/>
    </row>
    <row r="179">
      <c r="A179" s="21"/>
      <c r="B179" s="32" t="s">
        <v>738</v>
      </c>
      <c r="C179" s="44" t="s">
        <v>739</v>
      </c>
      <c r="D179" s="33" t="s">
        <v>740</v>
      </c>
      <c r="E179" s="32" t="s">
        <v>741</v>
      </c>
      <c r="F179" s="29" t="b">
        <v>1</v>
      </c>
      <c r="G179" s="21" t="b">
        <v>0</v>
      </c>
      <c r="H179" s="29" t="b">
        <v>1</v>
      </c>
      <c r="I179" s="21"/>
    </row>
    <row r="180">
      <c r="A180" s="21"/>
      <c r="B180" s="32" t="s">
        <v>742</v>
      </c>
      <c r="C180" s="43" t="s">
        <v>743</v>
      </c>
      <c r="D180" s="33" t="s">
        <v>744</v>
      </c>
      <c r="E180" s="32" t="s">
        <v>745</v>
      </c>
      <c r="F180" s="29" t="b">
        <v>1</v>
      </c>
      <c r="G180" s="21" t="b">
        <v>0</v>
      </c>
      <c r="H180" s="29" t="b">
        <v>1</v>
      </c>
      <c r="I180" s="21"/>
    </row>
    <row r="181">
      <c r="A181" s="21"/>
      <c r="B181" s="32" t="s">
        <v>746</v>
      </c>
      <c r="C181" s="44" t="s">
        <v>747</v>
      </c>
      <c r="D181" s="32" t="s">
        <v>748</v>
      </c>
      <c r="E181" s="32" t="s">
        <v>749</v>
      </c>
      <c r="F181" s="29" t="b">
        <v>1</v>
      </c>
      <c r="G181" s="21" t="b">
        <v>0</v>
      </c>
      <c r="H181" s="29" t="b">
        <v>1</v>
      </c>
      <c r="I181" s="21"/>
    </row>
    <row r="182">
      <c r="A182" s="21"/>
      <c r="B182" s="32" t="s">
        <v>750</v>
      </c>
      <c r="C182" s="43" t="s">
        <v>751</v>
      </c>
      <c r="D182" s="33" t="s">
        <v>752</v>
      </c>
      <c r="E182" s="32" t="s">
        <v>753</v>
      </c>
      <c r="F182" s="29" t="b">
        <v>1</v>
      </c>
      <c r="G182" s="21" t="b">
        <v>0</v>
      </c>
      <c r="H182" s="29" t="b">
        <v>1</v>
      </c>
      <c r="I182" s="21"/>
    </row>
    <row r="183">
      <c r="A183" s="21"/>
      <c r="B183" s="32" t="s">
        <v>754</v>
      </c>
      <c r="C183" s="44" t="s">
        <v>755</v>
      </c>
      <c r="D183" s="33" t="s">
        <v>756</v>
      </c>
      <c r="E183" s="32" t="s">
        <v>757</v>
      </c>
      <c r="F183" s="29" t="b">
        <v>1</v>
      </c>
      <c r="G183" s="21" t="b">
        <v>0</v>
      </c>
      <c r="H183" s="29" t="b">
        <v>1</v>
      </c>
      <c r="I183" s="21"/>
    </row>
    <row r="184">
      <c r="A184" s="21"/>
      <c r="B184" s="32" t="s">
        <v>758</v>
      </c>
      <c r="C184" s="43" t="s">
        <v>759</v>
      </c>
      <c r="D184" s="33" t="s">
        <v>760</v>
      </c>
      <c r="E184" s="32" t="s">
        <v>761</v>
      </c>
      <c r="F184" s="29" t="b">
        <v>1</v>
      </c>
      <c r="G184" s="21" t="b">
        <v>0</v>
      </c>
      <c r="H184" s="29" t="b">
        <v>1</v>
      </c>
      <c r="I184" s="21"/>
    </row>
    <row r="185">
      <c r="A185" s="45"/>
      <c r="B185" s="32" t="s">
        <v>762</v>
      </c>
      <c r="C185" s="44" t="s">
        <v>763</v>
      </c>
      <c r="D185" s="33" t="s">
        <v>764</v>
      </c>
      <c r="E185" s="33" t="s">
        <v>765</v>
      </c>
      <c r="F185" s="29" t="b">
        <v>1</v>
      </c>
      <c r="G185" s="21" t="b">
        <v>0</v>
      </c>
      <c r="H185" s="29" t="b">
        <v>1</v>
      </c>
      <c r="I185" s="45"/>
    </row>
    <row r="186">
      <c r="A186" s="45"/>
      <c r="B186" s="32" t="s">
        <v>766</v>
      </c>
      <c r="C186" s="43" t="s">
        <v>767</v>
      </c>
      <c r="D186" s="33" t="s">
        <v>768</v>
      </c>
      <c r="E186" s="32" t="s">
        <v>769</v>
      </c>
      <c r="F186" s="29" t="b">
        <v>1</v>
      </c>
      <c r="G186" s="21" t="b">
        <v>0</v>
      </c>
      <c r="H186" s="29" t="b">
        <v>1</v>
      </c>
      <c r="I186" s="45"/>
    </row>
    <row r="187">
      <c r="A187" s="45"/>
      <c r="B187" s="32" t="s">
        <v>770</v>
      </c>
      <c r="C187" s="44" t="s">
        <v>771</v>
      </c>
      <c r="D187" s="33" t="s">
        <v>772</v>
      </c>
      <c r="E187" s="32" t="s">
        <v>773</v>
      </c>
      <c r="F187" s="29" t="b">
        <v>1</v>
      </c>
      <c r="G187" s="21" t="b">
        <v>0</v>
      </c>
      <c r="H187" s="29" t="b">
        <v>1</v>
      </c>
      <c r="I187" s="45"/>
    </row>
    <row r="188">
      <c r="A188" s="45"/>
      <c r="B188" s="32" t="s">
        <v>595</v>
      </c>
      <c r="C188" s="43" t="s">
        <v>774</v>
      </c>
      <c r="D188" s="33" t="s">
        <v>597</v>
      </c>
      <c r="E188" s="32" t="s">
        <v>598</v>
      </c>
      <c r="F188" s="29" t="b">
        <v>1</v>
      </c>
      <c r="G188" s="21" t="b">
        <v>0</v>
      </c>
      <c r="H188" s="29" t="b">
        <v>1</v>
      </c>
      <c r="I188" s="45"/>
    </row>
    <row r="189">
      <c r="A189" s="45"/>
      <c r="B189" s="32" t="s">
        <v>775</v>
      </c>
      <c r="C189" s="44" t="s">
        <v>776</v>
      </c>
      <c r="D189" s="33"/>
      <c r="E189" s="32" t="s">
        <v>777</v>
      </c>
      <c r="F189" s="29" t="b">
        <v>1</v>
      </c>
      <c r="G189" s="21" t="b">
        <v>0</v>
      </c>
      <c r="H189" s="29" t="b">
        <v>1</v>
      </c>
      <c r="I189" s="45"/>
    </row>
    <row r="190">
      <c r="A190" s="45"/>
      <c r="B190" s="32" t="s">
        <v>778</v>
      </c>
      <c r="C190" s="43" t="s">
        <v>779</v>
      </c>
      <c r="D190" s="33" t="s">
        <v>780</v>
      </c>
      <c r="E190" s="32" t="s">
        <v>781</v>
      </c>
      <c r="F190" s="29" t="b">
        <v>1</v>
      </c>
      <c r="G190" s="21" t="b">
        <v>0</v>
      </c>
      <c r="H190" s="29" t="b">
        <v>1</v>
      </c>
      <c r="I190" s="45"/>
    </row>
    <row r="191">
      <c r="A191" s="45"/>
      <c r="B191" s="32" t="s">
        <v>782</v>
      </c>
      <c r="C191" s="44" t="s">
        <v>783</v>
      </c>
      <c r="D191" s="33" t="s">
        <v>784</v>
      </c>
      <c r="E191" s="32" t="s">
        <v>785</v>
      </c>
      <c r="F191" s="29" t="b">
        <v>1</v>
      </c>
      <c r="G191" s="21" t="b">
        <v>0</v>
      </c>
      <c r="H191" s="29" t="b">
        <v>1</v>
      </c>
      <c r="I191" s="45"/>
    </row>
    <row r="192">
      <c r="A192" s="45"/>
      <c r="B192" s="32" t="s">
        <v>786</v>
      </c>
      <c r="C192" s="43" t="s">
        <v>787</v>
      </c>
      <c r="D192" s="33" t="s">
        <v>788</v>
      </c>
      <c r="E192" s="32" t="s">
        <v>789</v>
      </c>
      <c r="F192" s="29" t="b">
        <v>1</v>
      </c>
      <c r="G192" s="21" t="b">
        <v>0</v>
      </c>
      <c r="H192" s="29" t="b">
        <v>1</v>
      </c>
      <c r="I192" s="45"/>
    </row>
    <row r="193">
      <c r="A193" s="45"/>
      <c r="B193" s="32" t="s">
        <v>790</v>
      </c>
      <c r="C193" s="44" t="s">
        <v>791</v>
      </c>
      <c r="D193" s="33"/>
      <c r="E193" s="32" t="s">
        <v>792</v>
      </c>
      <c r="F193" s="29" t="b">
        <v>1</v>
      </c>
      <c r="G193" s="21" t="b">
        <v>0</v>
      </c>
      <c r="H193" s="29" t="b">
        <v>1</v>
      </c>
      <c r="I193" s="45"/>
    </row>
    <row r="194">
      <c r="A194" s="45"/>
      <c r="B194" s="32" t="s">
        <v>793</v>
      </c>
      <c r="C194" s="43" t="s">
        <v>794</v>
      </c>
      <c r="D194" s="33" t="s">
        <v>795</v>
      </c>
      <c r="E194" s="32" t="s">
        <v>796</v>
      </c>
      <c r="F194" s="29" t="b">
        <v>1</v>
      </c>
      <c r="G194" s="21" t="b">
        <v>0</v>
      </c>
      <c r="H194" s="29" t="b">
        <v>1</v>
      </c>
      <c r="I194" s="45"/>
    </row>
    <row r="195">
      <c r="A195" s="45"/>
      <c r="B195" s="32" t="s">
        <v>797</v>
      </c>
      <c r="C195" s="44" t="s">
        <v>798</v>
      </c>
      <c r="D195" s="33" t="s">
        <v>799</v>
      </c>
      <c r="E195" s="32" t="s">
        <v>800</v>
      </c>
      <c r="F195" s="29" t="b">
        <v>1</v>
      </c>
      <c r="G195" s="21" t="b">
        <v>0</v>
      </c>
      <c r="H195" s="29" t="b">
        <v>1</v>
      </c>
      <c r="I195" s="45"/>
    </row>
    <row r="196">
      <c r="A196" s="45"/>
      <c r="B196" s="32" t="s">
        <v>801</v>
      </c>
      <c r="C196" s="43" t="s">
        <v>802</v>
      </c>
      <c r="D196" s="33" t="s">
        <v>803</v>
      </c>
      <c r="E196" s="32" t="s">
        <v>804</v>
      </c>
      <c r="F196" s="29" t="b">
        <v>1</v>
      </c>
      <c r="G196" s="21" t="b">
        <v>0</v>
      </c>
      <c r="H196" s="29" t="b">
        <v>1</v>
      </c>
      <c r="I196" s="45"/>
    </row>
    <row r="197">
      <c r="A197" s="45"/>
      <c r="B197" s="32" t="s">
        <v>805</v>
      </c>
      <c r="C197" s="44" t="s">
        <v>806</v>
      </c>
      <c r="D197" s="33" t="s">
        <v>807</v>
      </c>
      <c r="E197" s="32" t="s">
        <v>808</v>
      </c>
      <c r="F197" s="29" t="b">
        <v>1</v>
      </c>
      <c r="G197" s="21" t="b">
        <v>0</v>
      </c>
      <c r="H197" s="29" t="b">
        <v>1</v>
      </c>
      <c r="I197" s="45"/>
    </row>
    <row r="198">
      <c r="A198" s="45"/>
      <c r="B198" s="32" t="s">
        <v>513</v>
      </c>
      <c r="C198" s="43" t="s">
        <v>514</v>
      </c>
      <c r="D198" s="33" t="s">
        <v>515</v>
      </c>
      <c r="E198" s="32" t="s">
        <v>516</v>
      </c>
      <c r="F198" s="29" t="b">
        <v>1</v>
      </c>
      <c r="G198" s="21" t="b">
        <v>0</v>
      </c>
      <c r="H198" s="29" t="b">
        <v>1</v>
      </c>
      <c r="I198" s="45"/>
    </row>
    <row r="199">
      <c r="A199" s="45"/>
      <c r="B199" s="45"/>
      <c r="C199" s="46" t="s">
        <v>809</v>
      </c>
      <c r="D199" s="33" t="s">
        <v>810</v>
      </c>
      <c r="E199" s="32" t="s">
        <v>811</v>
      </c>
      <c r="F199" s="29" t="b">
        <v>1</v>
      </c>
      <c r="G199" s="21" t="b">
        <v>0</v>
      </c>
      <c r="H199" s="29" t="b">
        <v>1</v>
      </c>
      <c r="I199" s="45"/>
    </row>
    <row r="200">
      <c r="A200" s="21"/>
      <c r="B200" s="47"/>
      <c r="C200" s="46" t="s">
        <v>812</v>
      </c>
      <c r="D200" s="33" t="s">
        <v>813</v>
      </c>
      <c r="E200" s="32" t="s">
        <v>814</v>
      </c>
      <c r="F200" s="29" t="b">
        <v>1</v>
      </c>
      <c r="G200" s="21" t="b">
        <v>0</v>
      </c>
      <c r="H200" s="29" t="b">
        <v>1</v>
      </c>
      <c r="I200" s="21"/>
    </row>
    <row r="201">
      <c r="A201" s="21"/>
      <c r="B201" s="47"/>
      <c r="C201" s="46" t="s">
        <v>815</v>
      </c>
      <c r="D201" s="33" t="s">
        <v>816</v>
      </c>
      <c r="E201" s="32" t="s">
        <v>817</v>
      </c>
      <c r="F201" s="29" t="b">
        <v>1</v>
      </c>
      <c r="G201" s="21" t="b">
        <v>0</v>
      </c>
      <c r="H201" s="29" t="b">
        <v>1</v>
      </c>
      <c r="I201" s="21"/>
    </row>
    <row r="202">
      <c r="A202" s="21"/>
      <c r="B202" s="47"/>
      <c r="C202" s="46" t="s">
        <v>818</v>
      </c>
      <c r="D202" s="33" t="s">
        <v>819</v>
      </c>
      <c r="E202" s="32" t="s">
        <v>820</v>
      </c>
      <c r="F202" s="29" t="b">
        <v>1</v>
      </c>
      <c r="G202" s="21" t="b">
        <v>0</v>
      </c>
      <c r="H202" s="29" t="b">
        <v>1</v>
      </c>
      <c r="I202" s="21"/>
    </row>
    <row r="203">
      <c r="A203" s="21"/>
      <c r="B203" s="47"/>
      <c r="C203" s="48" t="s">
        <v>821</v>
      </c>
      <c r="D203" s="49" t="s">
        <v>822</v>
      </c>
      <c r="E203" s="50" t="s">
        <v>823</v>
      </c>
      <c r="F203" s="29" t="b">
        <v>1</v>
      </c>
      <c r="G203" s="21" t="b">
        <v>0</v>
      </c>
      <c r="H203" s="29" t="b">
        <v>1</v>
      </c>
      <c r="I203" s="21"/>
    </row>
    <row r="204">
      <c r="A204" s="21"/>
      <c r="B204" s="47"/>
      <c r="C204" s="51" t="s">
        <v>824</v>
      </c>
      <c r="D204" s="52" t="s">
        <v>825</v>
      </c>
      <c r="E204" s="53" t="s">
        <v>826</v>
      </c>
      <c r="F204" s="29" t="b">
        <v>1</v>
      </c>
      <c r="G204" s="21" t="b">
        <v>0</v>
      </c>
      <c r="H204" s="29" t="b">
        <v>1</v>
      </c>
      <c r="I204" s="21"/>
    </row>
    <row r="205">
      <c r="A205" s="21"/>
      <c r="B205" s="47"/>
      <c r="C205" s="46" t="s">
        <v>827</v>
      </c>
      <c r="D205" s="33" t="s">
        <v>828</v>
      </c>
      <c r="E205" s="32" t="s">
        <v>829</v>
      </c>
      <c r="F205" s="29" t="b">
        <v>1</v>
      </c>
      <c r="G205" s="21" t="b">
        <v>0</v>
      </c>
      <c r="H205" s="29" t="b">
        <v>1</v>
      </c>
      <c r="I205" s="21"/>
    </row>
    <row r="206">
      <c r="A206" s="21"/>
      <c r="B206" s="30" t="s">
        <v>830</v>
      </c>
      <c r="C206" s="46" t="s">
        <v>831</v>
      </c>
      <c r="D206" s="33" t="s">
        <v>832</v>
      </c>
      <c r="E206" s="32" t="s">
        <v>833</v>
      </c>
      <c r="F206" s="29" t="b">
        <v>1</v>
      </c>
      <c r="G206" s="29" t="b">
        <v>0</v>
      </c>
      <c r="H206" s="29" t="b">
        <v>1</v>
      </c>
      <c r="I206" s="21"/>
    </row>
    <row r="207">
      <c r="A207" s="21"/>
      <c r="B207" s="47"/>
      <c r="C207" s="46" t="s">
        <v>364</v>
      </c>
      <c r="D207" s="33" t="s">
        <v>834</v>
      </c>
      <c r="E207" s="32" t="s">
        <v>366</v>
      </c>
      <c r="F207" s="29" t="b">
        <v>1</v>
      </c>
      <c r="G207" s="21" t="b">
        <v>0</v>
      </c>
      <c r="H207" s="29" t="b">
        <v>1</v>
      </c>
      <c r="I207" s="21"/>
    </row>
    <row r="208">
      <c r="A208" s="21"/>
      <c r="B208" s="47"/>
      <c r="C208" s="46" t="s">
        <v>173</v>
      </c>
      <c r="D208" s="33" t="s">
        <v>174</v>
      </c>
      <c r="E208" s="32" t="s">
        <v>175</v>
      </c>
      <c r="F208" s="29" t="b">
        <v>1</v>
      </c>
      <c r="G208" s="21" t="b">
        <v>0</v>
      </c>
      <c r="H208" s="29" t="b">
        <v>1</v>
      </c>
      <c r="I208" s="21"/>
    </row>
    <row r="209">
      <c r="A209" s="21"/>
      <c r="B209" s="47"/>
      <c r="C209" s="46" t="s">
        <v>348</v>
      </c>
      <c r="D209" s="33" t="s">
        <v>349</v>
      </c>
      <c r="E209" s="32" t="s">
        <v>350</v>
      </c>
      <c r="F209" s="29" t="b">
        <v>1</v>
      </c>
      <c r="G209" s="21" t="b">
        <v>0</v>
      </c>
      <c r="H209" s="29" t="b">
        <v>1</v>
      </c>
      <c r="I209" s="21"/>
    </row>
    <row r="210">
      <c r="A210" s="21"/>
      <c r="B210" s="47"/>
      <c r="C210" s="46" t="s">
        <v>336</v>
      </c>
      <c r="D210" s="33" t="s">
        <v>835</v>
      </c>
      <c r="E210" s="32" t="s">
        <v>338</v>
      </c>
      <c r="F210" s="29" t="b">
        <v>1</v>
      </c>
      <c r="G210" s="21" t="b">
        <v>0</v>
      </c>
      <c r="H210" s="29" t="b">
        <v>1</v>
      </c>
      <c r="I210" s="21"/>
    </row>
    <row r="211">
      <c r="A211" s="21"/>
      <c r="B211" s="47"/>
      <c r="C211" s="46" t="s">
        <v>783</v>
      </c>
      <c r="D211" s="33" t="s">
        <v>784</v>
      </c>
      <c r="E211" s="32" t="s">
        <v>785</v>
      </c>
      <c r="F211" s="29" t="b">
        <v>1</v>
      </c>
      <c r="G211" s="21" t="b">
        <v>0</v>
      </c>
      <c r="H211" s="29" t="b">
        <v>1</v>
      </c>
      <c r="I211" s="21"/>
    </row>
    <row r="212">
      <c r="A212" s="21"/>
      <c r="B212" s="47"/>
      <c r="C212" s="46" t="s">
        <v>672</v>
      </c>
      <c r="D212" s="33" t="s">
        <v>673</v>
      </c>
      <c r="E212" s="32" t="s">
        <v>674</v>
      </c>
      <c r="F212" s="29" t="b">
        <v>1</v>
      </c>
      <c r="G212" s="21" t="b">
        <v>0</v>
      </c>
      <c r="H212" s="29" t="b">
        <v>1</v>
      </c>
      <c r="I212" s="21"/>
    </row>
    <row r="213">
      <c r="A213" s="21"/>
      <c r="B213" s="47"/>
      <c r="C213" s="46" t="s">
        <v>836</v>
      </c>
      <c r="D213" s="33" t="s">
        <v>837</v>
      </c>
      <c r="E213" s="32" t="s">
        <v>838</v>
      </c>
      <c r="F213" s="29" t="b">
        <v>1</v>
      </c>
      <c r="G213" s="21" t="b">
        <v>0</v>
      </c>
      <c r="H213" s="29" t="b">
        <v>1</v>
      </c>
      <c r="I213" s="21"/>
    </row>
    <row r="214">
      <c r="A214" s="21"/>
      <c r="B214" s="47"/>
      <c r="C214" s="46" t="s">
        <v>467</v>
      </c>
      <c r="D214" s="33" t="s">
        <v>468</v>
      </c>
      <c r="E214" s="32" t="s">
        <v>469</v>
      </c>
      <c r="F214" s="29" t="b">
        <v>1</v>
      </c>
      <c r="G214" s="21" t="b">
        <v>0</v>
      </c>
      <c r="H214" s="29" t="b">
        <v>1</v>
      </c>
      <c r="I214" s="21"/>
    </row>
    <row r="215">
      <c r="A215" s="21"/>
      <c r="B215" s="47"/>
      <c r="C215" s="46" t="s">
        <v>839</v>
      </c>
      <c r="D215" s="33" t="s">
        <v>840</v>
      </c>
      <c r="E215" s="32" t="s">
        <v>841</v>
      </c>
      <c r="F215" s="29" t="b">
        <v>1</v>
      </c>
      <c r="G215" s="21" t="b">
        <v>0</v>
      </c>
      <c r="H215" s="29" t="b">
        <v>1</v>
      </c>
      <c r="I215" s="21"/>
    </row>
    <row r="216">
      <c r="A216" s="21"/>
      <c r="B216" s="47"/>
      <c r="C216" s="46" t="s">
        <v>707</v>
      </c>
      <c r="D216" s="33" t="s">
        <v>708</v>
      </c>
      <c r="E216" s="32" t="s">
        <v>709</v>
      </c>
      <c r="F216" s="29" t="b">
        <v>1</v>
      </c>
      <c r="G216" s="21" t="b">
        <v>0</v>
      </c>
      <c r="H216" s="29" t="b">
        <v>1</v>
      </c>
      <c r="I216" s="21"/>
    </row>
    <row r="217">
      <c r="A217" s="21"/>
      <c r="B217" s="47"/>
      <c r="C217" s="46" t="s">
        <v>842</v>
      </c>
      <c r="D217" s="33" t="s">
        <v>843</v>
      </c>
      <c r="E217" s="32" t="s">
        <v>844</v>
      </c>
      <c r="F217" s="29" t="b">
        <v>1</v>
      </c>
      <c r="G217" s="21" t="b">
        <v>0</v>
      </c>
      <c r="H217" s="29" t="b">
        <v>1</v>
      </c>
      <c r="I217" s="21"/>
    </row>
    <row r="218">
      <c r="A218" s="21"/>
      <c r="B218" s="47"/>
      <c r="C218" s="46" t="s">
        <v>845</v>
      </c>
      <c r="D218" s="33" t="s">
        <v>846</v>
      </c>
      <c r="E218" s="32" t="s">
        <v>847</v>
      </c>
      <c r="F218" s="29" t="b">
        <v>1</v>
      </c>
      <c r="G218" s="21" t="b">
        <v>0</v>
      </c>
      <c r="H218" s="29" t="b">
        <v>1</v>
      </c>
      <c r="I218" s="21"/>
    </row>
    <row r="219">
      <c r="A219" s="21"/>
      <c r="B219" s="47"/>
      <c r="C219" s="46" t="s">
        <v>848</v>
      </c>
      <c r="D219" s="33" t="s">
        <v>849</v>
      </c>
      <c r="E219" s="32" t="s">
        <v>850</v>
      </c>
      <c r="F219" s="29" t="b">
        <v>1</v>
      </c>
      <c r="G219" s="21" t="b">
        <v>0</v>
      </c>
      <c r="H219" s="29" t="b">
        <v>1</v>
      </c>
      <c r="I219" s="21"/>
    </row>
    <row r="220">
      <c r="A220" s="21"/>
      <c r="B220" s="47"/>
      <c r="C220" s="46" t="s">
        <v>845</v>
      </c>
      <c r="D220" s="33" t="s">
        <v>846</v>
      </c>
      <c r="E220" s="32" t="s">
        <v>847</v>
      </c>
      <c r="F220" s="29" t="b">
        <v>1</v>
      </c>
      <c r="G220" s="21" t="b">
        <v>0</v>
      </c>
      <c r="H220" s="29" t="b">
        <v>1</v>
      </c>
      <c r="I220" s="21"/>
    </row>
    <row r="221">
      <c r="A221" s="21"/>
      <c r="B221" s="47"/>
      <c r="C221" s="46" t="s">
        <v>851</v>
      </c>
      <c r="D221" s="33" t="s">
        <v>852</v>
      </c>
      <c r="E221" s="32" t="s">
        <v>853</v>
      </c>
      <c r="F221" s="29" t="b">
        <v>1</v>
      </c>
      <c r="G221" s="21" t="b">
        <v>0</v>
      </c>
      <c r="H221" s="29" t="b">
        <v>1</v>
      </c>
      <c r="I221" s="21"/>
    </row>
    <row r="222">
      <c r="A222" s="21"/>
      <c r="B222" s="47"/>
      <c r="C222" s="46" t="s">
        <v>842</v>
      </c>
      <c r="D222" s="33" t="s">
        <v>843</v>
      </c>
      <c r="E222" s="32" t="s">
        <v>844</v>
      </c>
      <c r="F222" s="29" t="b">
        <v>1</v>
      </c>
      <c r="G222" s="21" t="b">
        <v>0</v>
      </c>
      <c r="H222" s="29" t="b">
        <v>1</v>
      </c>
      <c r="I222" s="21"/>
    </row>
    <row r="223">
      <c r="A223" s="21"/>
      <c r="B223" s="47"/>
      <c r="C223" s="46" t="s">
        <v>854</v>
      </c>
      <c r="D223" s="33" t="s">
        <v>855</v>
      </c>
      <c r="E223" s="32" t="s">
        <v>856</v>
      </c>
      <c r="F223" s="29" t="b">
        <v>1</v>
      </c>
      <c r="G223" s="21" t="b">
        <v>0</v>
      </c>
      <c r="H223" s="29" t="b">
        <v>1</v>
      </c>
      <c r="I223" s="21"/>
    </row>
    <row r="224">
      <c r="A224" s="21"/>
      <c r="B224" s="47"/>
      <c r="C224" s="54" t="s">
        <v>857</v>
      </c>
      <c r="D224" s="54" t="s">
        <v>858</v>
      </c>
      <c r="E224" s="55" t="s">
        <v>859</v>
      </c>
      <c r="F224" s="29" t="b">
        <v>1</v>
      </c>
      <c r="G224" s="21" t="b">
        <v>0</v>
      </c>
      <c r="H224" s="29" t="b">
        <v>1</v>
      </c>
      <c r="I224" s="21"/>
    </row>
    <row r="225">
      <c r="A225" s="21"/>
      <c r="B225" s="47"/>
      <c r="C225" s="55" t="s">
        <v>860</v>
      </c>
      <c r="D225" s="55"/>
      <c r="E225" s="55" t="s">
        <v>861</v>
      </c>
      <c r="F225" s="29" t="b">
        <v>1</v>
      </c>
      <c r="G225" s="21" t="b">
        <v>0</v>
      </c>
      <c r="H225" s="29" t="b">
        <v>1</v>
      </c>
      <c r="I225" s="21"/>
    </row>
    <row r="226">
      <c r="A226" s="21"/>
      <c r="B226" s="47"/>
      <c r="C226" s="55" t="s">
        <v>862</v>
      </c>
      <c r="D226" s="54" t="s">
        <v>863</v>
      </c>
      <c r="E226" s="55" t="s">
        <v>864</v>
      </c>
      <c r="F226" s="29" t="b">
        <v>1</v>
      </c>
      <c r="G226" s="21" t="b">
        <v>0</v>
      </c>
      <c r="H226" s="29" t="b">
        <v>1</v>
      </c>
      <c r="I226" s="21"/>
    </row>
    <row r="227">
      <c r="A227" s="21"/>
      <c r="B227" s="47"/>
      <c r="C227" s="55" t="s">
        <v>865</v>
      </c>
      <c r="D227" s="55" t="s">
        <v>866</v>
      </c>
      <c r="E227" s="55" t="s">
        <v>867</v>
      </c>
      <c r="F227" s="29" t="b">
        <v>1</v>
      </c>
      <c r="G227" s="21" t="b">
        <v>0</v>
      </c>
      <c r="H227" s="29" t="b">
        <v>1</v>
      </c>
      <c r="I227" s="21"/>
    </row>
    <row r="228">
      <c r="A228" s="21"/>
      <c r="B228" s="47"/>
      <c r="C228" s="55" t="s">
        <v>868</v>
      </c>
      <c r="D228" s="55" t="s">
        <v>869</v>
      </c>
      <c r="E228" s="55" t="s">
        <v>870</v>
      </c>
      <c r="F228" s="29" t="b">
        <v>1</v>
      </c>
      <c r="G228" s="21" t="b">
        <v>0</v>
      </c>
      <c r="H228" s="29" t="b">
        <v>1</v>
      </c>
      <c r="I228" s="21"/>
    </row>
    <row r="229">
      <c r="A229" s="21"/>
      <c r="B229" s="47"/>
      <c r="C229" s="55" t="s">
        <v>871</v>
      </c>
      <c r="D229" s="55" t="s">
        <v>872</v>
      </c>
      <c r="E229" s="55" t="s">
        <v>873</v>
      </c>
      <c r="F229" s="29" t="b">
        <v>1</v>
      </c>
      <c r="G229" s="21" t="b">
        <v>0</v>
      </c>
      <c r="H229" s="29" t="b">
        <v>1</v>
      </c>
      <c r="I229" s="21"/>
    </row>
    <row r="230">
      <c r="A230" s="21"/>
      <c r="B230" s="47"/>
      <c r="C230" s="55" t="s">
        <v>874</v>
      </c>
      <c r="D230" s="55" t="s">
        <v>875</v>
      </c>
      <c r="E230" s="55" t="s">
        <v>876</v>
      </c>
      <c r="F230" s="29" t="b">
        <v>1</v>
      </c>
      <c r="G230" s="21" t="b">
        <v>0</v>
      </c>
      <c r="H230" s="29" t="b">
        <v>1</v>
      </c>
      <c r="I230" s="21"/>
    </row>
    <row r="231">
      <c r="A231" s="21"/>
      <c r="B231" s="47"/>
      <c r="C231" s="55" t="s">
        <v>877</v>
      </c>
      <c r="D231" s="54" t="s">
        <v>878</v>
      </c>
      <c r="E231" s="55" t="s">
        <v>879</v>
      </c>
      <c r="F231" s="29" t="b">
        <v>1</v>
      </c>
      <c r="G231" s="21" t="b">
        <v>0</v>
      </c>
      <c r="H231" s="29" t="b">
        <v>1</v>
      </c>
      <c r="I231" s="21"/>
    </row>
    <row r="232">
      <c r="A232" s="21"/>
      <c r="B232" s="47"/>
      <c r="C232" s="29" t="s">
        <v>880</v>
      </c>
      <c r="D232" s="29" t="s">
        <v>881</v>
      </c>
      <c r="E232" s="29" t="s">
        <v>882</v>
      </c>
      <c r="F232" s="29" t="b">
        <v>1</v>
      </c>
      <c r="G232" s="21" t="b">
        <v>0</v>
      </c>
      <c r="H232" s="29" t="b">
        <v>1</v>
      </c>
      <c r="I232" s="21"/>
    </row>
    <row r="233">
      <c r="A233" s="21"/>
      <c r="B233" s="47"/>
      <c r="C233" s="29" t="s">
        <v>883</v>
      </c>
      <c r="D233" s="29" t="s">
        <v>884</v>
      </c>
      <c r="E233" s="29" t="s">
        <v>885</v>
      </c>
      <c r="F233" s="29" t="b">
        <v>1</v>
      </c>
      <c r="G233" s="21" t="b">
        <v>0</v>
      </c>
      <c r="H233" s="29" t="b">
        <v>1</v>
      </c>
      <c r="I233" s="21"/>
    </row>
    <row r="234">
      <c r="A234" s="21"/>
      <c r="B234" s="47"/>
      <c r="C234" s="29" t="s">
        <v>874</v>
      </c>
      <c r="D234" s="29" t="s">
        <v>875</v>
      </c>
      <c r="E234" s="29" t="s">
        <v>876</v>
      </c>
      <c r="F234" s="29" t="b">
        <v>1</v>
      </c>
      <c r="G234" s="21" t="b">
        <v>0</v>
      </c>
      <c r="H234" s="29" t="b">
        <v>1</v>
      </c>
      <c r="I234" s="21"/>
    </row>
    <row r="235">
      <c r="A235" s="21"/>
      <c r="B235" s="47"/>
      <c r="C235" s="29" t="s">
        <v>886</v>
      </c>
      <c r="D235" s="29" t="s">
        <v>887</v>
      </c>
      <c r="E235" s="29" t="s">
        <v>888</v>
      </c>
      <c r="F235" s="29" t="b">
        <v>1</v>
      </c>
      <c r="G235" s="21" t="b">
        <v>0</v>
      </c>
      <c r="H235" s="29" t="b">
        <v>1</v>
      </c>
      <c r="I235" s="21"/>
    </row>
    <row r="236">
      <c r="A236" s="21"/>
      <c r="B236" s="47"/>
      <c r="C236" s="29" t="s">
        <v>889</v>
      </c>
      <c r="D236" s="29" t="s">
        <v>890</v>
      </c>
      <c r="E236" s="29" t="s">
        <v>891</v>
      </c>
      <c r="F236" s="29" t="b">
        <v>1</v>
      </c>
      <c r="G236" s="21" t="b">
        <v>0</v>
      </c>
      <c r="H236" s="29" t="b">
        <v>1</v>
      </c>
      <c r="I236" s="21"/>
    </row>
    <row r="237">
      <c r="A237" s="21"/>
      <c r="B237" s="47"/>
      <c r="C237" s="29" t="s">
        <v>892</v>
      </c>
      <c r="D237" s="29" t="s">
        <v>893</v>
      </c>
      <c r="E237" s="29" t="s">
        <v>894</v>
      </c>
      <c r="F237" s="29" t="b">
        <v>1</v>
      </c>
      <c r="G237" s="21" t="b">
        <v>0</v>
      </c>
      <c r="H237" s="29" t="b">
        <v>1</v>
      </c>
      <c r="I237" s="21"/>
    </row>
    <row r="238">
      <c r="A238" s="21"/>
      <c r="B238" s="47"/>
      <c r="C238" s="29" t="s">
        <v>895</v>
      </c>
      <c r="D238" s="29" t="s">
        <v>896</v>
      </c>
      <c r="E238" s="29" t="s">
        <v>897</v>
      </c>
      <c r="F238" s="29" t="b">
        <v>1</v>
      </c>
      <c r="G238" s="21" t="b">
        <v>0</v>
      </c>
      <c r="H238" s="29" t="b">
        <v>1</v>
      </c>
      <c r="I238" s="21"/>
    </row>
    <row r="239">
      <c r="A239" s="21"/>
      <c r="B239" s="47"/>
      <c r="C239" s="29" t="s">
        <v>898</v>
      </c>
      <c r="D239" s="29" t="s">
        <v>899</v>
      </c>
      <c r="E239" s="29" t="s">
        <v>900</v>
      </c>
      <c r="F239" s="29" t="b">
        <v>1</v>
      </c>
      <c r="G239" s="21" t="b">
        <v>0</v>
      </c>
      <c r="H239" s="29" t="b">
        <v>1</v>
      </c>
      <c r="I239" s="21"/>
    </row>
    <row r="240">
      <c r="A240" s="21"/>
      <c r="B240" s="47"/>
      <c r="C240" s="29" t="s">
        <v>901</v>
      </c>
      <c r="D240" s="29" t="s">
        <v>902</v>
      </c>
      <c r="E240" s="29" t="s">
        <v>903</v>
      </c>
      <c r="F240" s="29" t="b">
        <v>1</v>
      </c>
      <c r="G240" s="21" t="b">
        <v>0</v>
      </c>
      <c r="H240" s="29" t="b">
        <v>1</v>
      </c>
      <c r="I240" s="21"/>
    </row>
    <row r="241">
      <c r="A241" s="21"/>
      <c r="B241" s="47"/>
      <c r="C241" s="29" t="s">
        <v>904</v>
      </c>
      <c r="D241" s="29" t="s">
        <v>905</v>
      </c>
      <c r="E241" s="29" t="s">
        <v>906</v>
      </c>
      <c r="F241" s="29" t="b">
        <v>1</v>
      </c>
      <c r="G241" s="21" t="b">
        <v>0</v>
      </c>
      <c r="H241" s="29" t="b">
        <v>1</v>
      </c>
      <c r="I241" s="21"/>
    </row>
    <row r="242">
      <c r="A242" s="21"/>
      <c r="B242" s="47"/>
      <c r="C242" s="29" t="s">
        <v>907</v>
      </c>
      <c r="D242" s="29" t="s">
        <v>908</v>
      </c>
      <c r="E242" s="29" t="s">
        <v>909</v>
      </c>
      <c r="F242" s="29" t="b">
        <v>1</v>
      </c>
      <c r="G242" s="21" t="b">
        <v>0</v>
      </c>
      <c r="H242" s="29" t="b">
        <v>1</v>
      </c>
      <c r="I242" s="21"/>
    </row>
    <row r="243">
      <c r="A243" s="21"/>
      <c r="B243" s="47"/>
      <c r="C243" s="29" t="s">
        <v>910</v>
      </c>
      <c r="D243" s="29" t="s">
        <v>911</v>
      </c>
      <c r="E243" s="29" t="s">
        <v>912</v>
      </c>
      <c r="F243" s="29" t="b">
        <v>1</v>
      </c>
      <c r="G243" s="21" t="b">
        <v>0</v>
      </c>
      <c r="H243" s="29" t="b">
        <v>1</v>
      </c>
      <c r="I243" s="21"/>
    </row>
    <row r="244">
      <c r="A244" s="21"/>
      <c r="B244" s="47"/>
      <c r="C244" s="29" t="s">
        <v>913</v>
      </c>
      <c r="D244" s="29" t="s">
        <v>914</v>
      </c>
      <c r="E244" s="29" t="s">
        <v>915</v>
      </c>
      <c r="F244" s="21" t="b">
        <v>0</v>
      </c>
      <c r="G244" s="21" t="b">
        <v>0</v>
      </c>
      <c r="H244" s="21" t="b">
        <v>0</v>
      </c>
      <c r="I244" s="21"/>
    </row>
    <row r="245">
      <c r="A245" s="21"/>
      <c r="B245" s="47"/>
      <c r="C245" s="29" t="s">
        <v>916</v>
      </c>
      <c r="D245" s="21"/>
      <c r="E245" s="29" t="s">
        <v>917</v>
      </c>
      <c r="F245" s="21" t="b">
        <v>0</v>
      </c>
      <c r="G245" s="21" t="b">
        <v>0</v>
      </c>
      <c r="H245" s="21" t="b">
        <v>0</v>
      </c>
      <c r="I245" s="21"/>
    </row>
    <row r="246">
      <c r="A246" s="21"/>
      <c r="B246" s="47"/>
      <c r="C246" s="29" t="s">
        <v>918</v>
      </c>
      <c r="D246" s="29" t="s">
        <v>919</v>
      </c>
      <c r="E246" s="29" t="s">
        <v>920</v>
      </c>
      <c r="F246" s="21" t="b">
        <v>0</v>
      </c>
      <c r="G246" s="21" t="b">
        <v>0</v>
      </c>
      <c r="H246" s="21" t="b">
        <v>0</v>
      </c>
      <c r="I246" s="21"/>
    </row>
    <row r="247">
      <c r="A247" s="21"/>
      <c r="B247" s="47"/>
      <c r="C247" s="29" t="s">
        <v>921</v>
      </c>
      <c r="D247" s="21"/>
      <c r="E247" s="29" t="s">
        <v>922</v>
      </c>
      <c r="F247" s="21" t="b">
        <v>0</v>
      </c>
      <c r="G247" s="21" t="b">
        <v>0</v>
      </c>
      <c r="H247" s="21" t="b">
        <v>0</v>
      </c>
      <c r="I247" s="21"/>
    </row>
    <row r="248">
      <c r="A248" s="21"/>
      <c r="B248" s="47"/>
      <c r="C248" s="29" t="s">
        <v>923</v>
      </c>
      <c r="D248" s="29" t="s">
        <v>924</v>
      </c>
      <c r="E248" s="29" t="s">
        <v>925</v>
      </c>
      <c r="F248" s="21" t="b">
        <v>0</v>
      </c>
      <c r="G248" s="21" t="b">
        <v>0</v>
      </c>
      <c r="H248" s="21" t="b">
        <v>0</v>
      </c>
      <c r="I248" s="21"/>
    </row>
    <row r="249">
      <c r="A249" s="21"/>
      <c r="B249" s="47"/>
      <c r="C249" s="29" t="s">
        <v>926</v>
      </c>
      <c r="D249" s="29" t="s">
        <v>927</v>
      </c>
      <c r="E249" s="29" t="s">
        <v>928</v>
      </c>
      <c r="F249" s="21" t="b">
        <v>0</v>
      </c>
      <c r="G249" s="21" t="b">
        <v>0</v>
      </c>
      <c r="H249" s="21" t="b">
        <v>0</v>
      </c>
      <c r="I249" s="21"/>
    </row>
    <row r="250">
      <c r="A250" s="21"/>
      <c r="B250" s="47"/>
      <c r="C250" s="29" t="s">
        <v>929</v>
      </c>
      <c r="D250" s="29" t="s">
        <v>930</v>
      </c>
      <c r="E250" s="29" t="s">
        <v>931</v>
      </c>
      <c r="F250" s="21" t="b">
        <v>0</v>
      </c>
      <c r="G250" s="21" t="b">
        <v>0</v>
      </c>
      <c r="H250" s="21" t="b">
        <v>0</v>
      </c>
      <c r="I250" s="21"/>
    </row>
    <row r="251">
      <c r="A251" s="21"/>
      <c r="B251" s="47"/>
      <c r="C251" s="29" t="s">
        <v>932</v>
      </c>
      <c r="D251" s="21"/>
      <c r="E251" s="29" t="s">
        <v>933</v>
      </c>
      <c r="F251" s="21" t="b">
        <v>0</v>
      </c>
      <c r="G251" s="21" t="b">
        <v>0</v>
      </c>
      <c r="H251" s="21" t="b">
        <v>0</v>
      </c>
      <c r="I251" s="21"/>
    </row>
    <row r="252">
      <c r="A252" s="21"/>
      <c r="B252" s="47"/>
      <c r="C252" s="29" t="s">
        <v>934</v>
      </c>
      <c r="D252" s="29" t="s">
        <v>935</v>
      </c>
      <c r="E252" s="29" t="s">
        <v>936</v>
      </c>
      <c r="F252" s="21" t="b">
        <v>0</v>
      </c>
      <c r="G252" s="21" t="b">
        <v>0</v>
      </c>
      <c r="H252" s="21" t="b">
        <v>0</v>
      </c>
      <c r="I252" s="21"/>
    </row>
    <row r="253">
      <c r="A253" s="21"/>
      <c r="B253" s="47"/>
      <c r="C253" s="29" t="s">
        <v>937</v>
      </c>
      <c r="D253" s="29" t="s">
        <v>938</v>
      </c>
      <c r="E253" s="29" t="s">
        <v>939</v>
      </c>
      <c r="F253" s="21" t="b">
        <v>0</v>
      </c>
      <c r="G253" s="21" t="b">
        <v>0</v>
      </c>
      <c r="H253" s="29" t="b">
        <v>1</v>
      </c>
      <c r="I253" s="21"/>
    </row>
    <row r="254">
      <c r="A254" s="21"/>
      <c r="B254" s="47"/>
      <c r="C254" s="29" t="s">
        <v>940</v>
      </c>
      <c r="D254" s="29" t="s">
        <v>941</v>
      </c>
      <c r="E254" s="29" t="s">
        <v>942</v>
      </c>
      <c r="F254" s="21" t="b">
        <v>0</v>
      </c>
      <c r="G254" s="21" t="b">
        <v>0</v>
      </c>
      <c r="H254" s="21" t="b">
        <v>0</v>
      </c>
      <c r="I254" s="21"/>
    </row>
    <row r="255">
      <c r="A255" s="21"/>
      <c r="B255" s="47"/>
      <c r="C255" s="29" t="s">
        <v>943</v>
      </c>
      <c r="D255" s="29" t="s">
        <v>944</v>
      </c>
      <c r="E255" s="29" t="s">
        <v>945</v>
      </c>
      <c r="F255" s="21" t="b">
        <v>0</v>
      </c>
      <c r="G255" s="21" t="b">
        <v>0</v>
      </c>
      <c r="H255" s="21" t="b">
        <v>0</v>
      </c>
      <c r="I255" s="21"/>
    </row>
    <row r="256">
      <c r="A256" s="21"/>
      <c r="B256" s="47"/>
      <c r="C256" s="29" t="s">
        <v>946</v>
      </c>
      <c r="D256" s="29" t="s">
        <v>947</v>
      </c>
      <c r="E256" s="29" t="s">
        <v>948</v>
      </c>
      <c r="F256" s="21" t="b">
        <v>0</v>
      </c>
      <c r="G256" s="21" t="b">
        <v>0</v>
      </c>
      <c r="H256" s="21" t="b">
        <v>0</v>
      </c>
      <c r="I256" s="21"/>
    </row>
    <row r="257">
      <c r="A257" s="21"/>
      <c r="B257" s="47"/>
      <c r="C257" s="29" t="s">
        <v>949</v>
      </c>
      <c r="D257" s="29" t="s">
        <v>950</v>
      </c>
      <c r="E257" s="29" t="s">
        <v>951</v>
      </c>
      <c r="F257" s="21" t="b">
        <v>0</v>
      </c>
      <c r="G257" s="21" t="b">
        <v>0</v>
      </c>
      <c r="H257" s="21" t="b">
        <v>0</v>
      </c>
      <c r="I257" s="21"/>
    </row>
    <row r="258">
      <c r="A258" s="21"/>
      <c r="B258" s="47"/>
      <c r="C258" s="29" t="s">
        <v>952</v>
      </c>
      <c r="D258" s="29" t="s">
        <v>953</v>
      </c>
      <c r="E258" s="29" t="s">
        <v>954</v>
      </c>
      <c r="F258" s="21" t="b">
        <v>0</v>
      </c>
      <c r="G258" s="21" t="b">
        <v>0</v>
      </c>
      <c r="H258" s="21" t="b">
        <v>0</v>
      </c>
      <c r="I258" s="21"/>
    </row>
    <row r="259">
      <c r="A259" s="21"/>
      <c r="B259" s="47"/>
      <c r="C259" s="55" t="s">
        <v>955</v>
      </c>
      <c r="D259" s="55" t="s">
        <v>956</v>
      </c>
      <c r="E259" s="55" t="s">
        <v>957</v>
      </c>
      <c r="F259" s="21" t="b">
        <v>0</v>
      </c>
      <c r="G259" s="21" t="b">
        <v>0</v>
      </c>
      <c r="H259" s="21" t="b">
        <v>0</v>
      </c>
      <c r="I259" s="21"/>
    </row>
    <row r="260">
      <c r="A260" s="21"/>
      <c r="B260" s="47"/>
      <c r="C260" s="55" t="s">
        <v>958</v>
      </c>
      <c r="D260" s="55" t="s">
        <v>881</v>
      </c>
      <c r="E260" s="55" t="s">
        <v>959</v>
      </c>
      <c r="F260" s="21" t="b">
        <v>0</v>
      </c>
      <c r="G260" s="21" t="b">
        <v>0</v>
      </c>
      <c r="H260" s="21" t="b">
        <v>0</v>
      </c>
      <c r="I260" s="21"/>
    </row>
    <row r="261">
      <c r="A261" s="21"/>
      <c r="B261" s="47"/>
      <c r="C261" s="55" t="s">
        <v>960</v>
      </c>
      <c r="D261" s="55" t="s">
        <v>961</v>
      </c>
      <c r="E261" s="55" t="s">
        <v>962</v>
      </c>
      <c r="F261" s="21" t="b">
        <v>0</v>
      </c>
      <c r="G261" s="21" t="b">
        <v>0</v>
      </c>
      <c r="H261" s="21" t="b">
        <v>0</v>
      </c>
      <c r="I261" s="21"/>
    </row>
    <row r="262">
      <c r="A262" s="21"/>
      <c r="B262" s="47"/>
      <c r="C262" s="55" t="s">
        <v>963</v>
      </c>
      <c r="D262" s="55" t="s">
        <v>964</v>
      </c>
      <c r="E262" s="55" t="s">
        <v>965</v>
      </c>
      <c r="F262" s="21" t="b">
        <v>0</v>
      </c>
      <c r="G262" s="21" t="b">
        <v>0</v>
      </c>
      <c r="H262" s="21" t="b">
        <v>0</v>
      </c>
      <c r="I262" s="21"/>
    </row>
    <row r="263">
      <c r="A263" s="21"/>
      <c r="B263" s="47"/>
      <c r="C263" s="55" t="s">
        <v>966</v>
      </c>
      <c r="D263" s="55" t="s">
        <v>967</v>
      </c>
      <c r="E263" s="55" t="s">
        <v>968</v>
      </c>
      <c r="F263" s="21" t="b">
        <v>0</v>
      </c>
      <c r="G263" s="21" t="b">
        <v>0</v>
      </c>
      <c r="H263" s="21" t="b">
        <v>0</v>
      </c>
      <c r="I263" s="21"/>
    </row>
    <row r="264">
      <c r="A264" s="21"/>
      <c r="B264" s="47"/>
      <c r="C264" s="55" t="s">
        <v>969</v>
      </c>
      <c r="D264" s="55" t="s">
        <v>970</v>
      </c>
      <c r="E264" s="55" t="s">
        <v>971</v>
      </c>
      <c r="F264" s="21" t="b">
        <v>0</v>
      </c>
      <c r="G264" s="21" t="b">
        <v>0</v>
      </c>
      <c r="H264" s="21" t="b">
        <v>0</v>
      </c>
      <c r="I264" s="21"/>
    </row>
    <row r="265">
      <c r="A265" s="21"/>
      <c r="B265" s="47"/>
      <c r="C265" s="55" t="s">
        <v>972</v>
      </c>
      <c r="D265" s="55" t="s">
        <v>973</v>
      </c>
      <c r="E265" s="55" t="s">
        <v>974</v>
      </c>
      <c r="F265" s="21" t="b">
        <v>0</v>
      </c>
      <c r="G265" s="21" t="b">
        <v>0</v>
      </c>
      <c r="H265" s="21" t="b">
        <v>0</v>
      </c>
      <c r="I265" s="21"/>
    </row>
    <row r="266">
      <c r="A266" s="21"/>
      <c r="B266" s="47"/>
      <c r="C266" s="55" t="s">
        <v>975</v>
      </c>
      <c r="D266" s="55" t="s">
        <v>976</v>
      </c>
      <c r="E266" s="55" t="s">
        <v>977</v>
      </c>
      <c r="F266" s="21" t="b">
        <v>0</v>
      </c>
      <c r="G266" s="21" t="b">
        <v>0</v>
      </c>
      <c r="H266" s="21" t="b">
        <v>0</v>
      </c>
      <c r="I266" s="21"/>
    </row>
    <row r="267">
      <c r="A267" s="21"/>
      <c r="B267" s="47"/>
      <c r="C267" s="55" t="s">
        <v>978</v>
      </c>
      <c r="D267" s="55" t="s">
        <v>979</v>
      </c>
      <c r="E267" s="55" t="s">
        <v>980</v>
      </c>
      <c r="F267" s="21" t="b">
        <v>0</v>
      </c>
      <c r="G267" s="21" t="b">
        <v>0</v>
      </c>
      <c r="H267" s="21" t="b">
        <v>0</v>
      </c>
      <c r="I267" s="21"/>
    </row>
    <row r="268">
      <c r="A268" s="21"/>
      <c r="B268" s="47"/>
      <c r="C268" s="55" t="s">
        <v>981</v>
      </c>
      <c r="D268" s="55" t="s">
        <v>982</v>
      </c>
      <c r="E268" s="55" t="s">
        <v>983</v>
      </c>
      <c r="F268" s="21" t="b">
        <v>0</v>
      </c>
      <c r="G268" s="21" t="b">
        <v>0</v>
      </c>
      <c r="H268" s="21" t="b">
        <v>0</v>
      </c>
      <c r="I268" s="21"/>
    </row>
    <row r="269">
      <c r="A269" s="21"/>
      <c r="B269" s="47"/>
      <c r="C269" s="55" t="s">
        <v>984</v>
      </c>
      <c r="D269" s="55" t="s">
        <v>985</v>
      </c>
      <c r="E269" s="55" t="s">
        <v>986</v>
      </c>
      <c r="F269" s="21" t="b">
        <v>0</v>
      </c>
      <c r="G269" s="21" t="b">
        <v>0</v>
      </c>
      <c r="H269" s="21" t="b">
        <v>0</v>
      </c>
      <c r="I269" s="21"/>
    </row>
    <row r="270">
      <c r="A270" s="21"/>
      <c r="B270" s="47"/>
      <c r="C270" s="55" t="s">
        <v>987</v>
      </c>
      <c r="D270" s="55" t="s">
        <v>988</v>
      </c>
      <c r="E270" s="55" t="s">
        <v>989</v>
      </c>
      <c r="F270" s="21" t="b">
        <v>0</v>
      </c>
      <c r="G270" s="21" t="b">
        <v>0</v>
      </c>
      <c r="H270" s="21" t="b">
        <v>0</v>
      </c>
      <c r="I270" s="21"/>
    </row>
    <row r="271">
      <c r="A271" s="21"/>
      <c r="B271" s="47"/>
      <c r="C271" s="55" t="s">
        <v>990</v>
      </c>
      <c r="D271" s="55" t="s">
        <v>991</v>
      </c>
      <c r="E271" s="55" t="s">
        <v>992</v>
      </c>
      <c r="F271" s="21" t="b">
        <v>0</v>
      </c>
      <c r="G271" s="21" t="b">
        <v>0</v>
      </c>
      <c r="H271" s="21" t="b">
        <v>0</v>
      </c>
      <c r="I271" s="21"/>
    </row>
    <row r="272">
      <c r="A272" s="21"/>
      <c r="B272" s="47"/>
      <c r="C272" s="55" t="s">
        <v>993</v>
      </c>
      <c r="D272" s="55" t="s">
        <v>994</v>
      </c>
      <c r="E272" s="55" t="s">
        <v>995</v>
      </c>
      <c r="F272" s="21" t="b">
        <v>0</v>
      </c>
      <c r="G272" s="21" t="b">
        <v>0</v>
      </c>
      <c r="H272" s="21" t="b">
        <v>0</v>
      </c>
      <c r="I272" s="21"/>
    </row>
    <row r="273">
      <c r="A273" s="21"/>
      <c r="B273" s="47"/>
      <c r="C273" s="55" t="s">
        <v>996</v>
      </c>
      <c r="D273" s="55" t="s">
        <v>997</v>
      </c>
      <c r="E273" s="55" t="s">
        <v>998</v>
      </c>
      <c r="F273" s="21" t="b">
        <v>0</v>
      </c>
      <c r="G273" s="21" t="b">
        <v>0</v>
      </c>
      <c r="H273" s="21" t="b">
        <v>0</v>
      </c>
      <c r="I273" s="21"/>
    </row>
    <row r="274">
      <c r="A274" s="21"/>
      <c r="B274" s="47"/>
      <c r="C274" s="55" t="s">
        <v>999</v>
      </c>
      <c r="D274" s="55" t="s">
        <v>1000</v>
      </c>
      <c r="E274" s="55" t="s">
        <v>1001</v>
      </c>
      <c r="F274" s="21" t="b">
        <v>0</v>
      </c>
      <c r="G274" s="21" t="b">
        <v>0</v>
      </c>
      <c r="H274" s="21" t="b">
        <v>0</v>
      </c>
      <c r="I274" s="21"/>
    </row>
    <row r="275">
      <c r="A275" s="21"/>
      <c r="B275" s="47"/>
      <c r="C275" s="55" t="s">
        <v>1002</v>
      </c>
      <c r="D275" s="55" t="s">
        <v>1003</v>
      </c>
      <c r="E275" s="55" t="s">
        <v>1004</v>
      </c>
      <c r="F275" s="21" t="b">
        <v>0</v>
      </c>
      <c r="G275" s="21" t="b">
        <v>0</v>
      </c>
      <c r="H275" s="21" t="b">
        <v>0</v>
      </c>
      <c r="I275" s="21"/>
    </row>
    <row r="276">
      <c r="A276" s="21"/>
      <c r="B276" s="47"/>
      <c r="C276" s="55" t="s">
        <v>1005</v>
      </c>
      <c r="D276" s="55" t="s">
        <v>1006</v>
      </c>
      <c r="E276" s="55" t="s">
        <v>1007</v>
      </c>
      <c r="F276" s="21" t="b">
        <v>0</v>
      </c>
      <c r="G276" s="21" t="b">
        <v>0</v>
      </c>
      <c r="H276" s="21" t="b">
        <v>0</v>
      </c>
      <c r="I276" s="21"/>
    </row>
    <row r="277">
      <c r="A277" s="21"/>
      <c r="B277" s="47"/>
      <c r="C277" s="55" t="s">
        <v>975</v>
      </c>
      <c r="D277" s="55" t="s">
        <v>976</v>
      </c>
      <c r="E277" s="55" t="s">
        <v>977</v>
      </c>
      <c r="F277" s="21" t="b">
        <v>0</v>
      </c>
      <c r="G277" s="21" t="b">
        <v>0</v>
      </c>
      <c r="H277" s="21" t="b">
        <v>0</v>
      </c>
      <c r="I277" s="21"/>
    </row>
    <row r="278">
      <c r="A278" s="21"/>
      <c r="B278" s="47"/>
      <c r="C278" s="55" t="s">
        <v>1008</v>
      </c>
      <c r="D278" s="55" t="s">
        <v>1009</v>
      </c>
      <c r="E278" s="55" t="s">
        <v>1010</v>
      </c>
      <c r="F278" s="21" t="b">
        <v>0</v>
      </c>
      <c r="G278" s="21" t="b">
        <v>0</v>
      </c>
      <c r="H278" s="21" t="b">
        <v>0</v>
      </c>
      <c r="I278" s="21"/>
    </row>
    <row r="279">
      <c r="A279" s="21"/>
      <c r="B279" s="47"/>
      <c r="C279" s="55" t="s">
        <v>1011</v>
      </c>
      <c r="D279" s="55" t="s">
        <v>1012</v>
      </c>
      <c r="E279" s="55" t="s">
        <v>1013</v>
      </c>
      <c r="F279" s="21" t="b">
        <v>0</v>
      </c>
      <c r="G279" s="21" t="b">
        <v>0</v>
      </c>
      <c r="H279" s="21" t="b">
        <v>0</v>
      </c>
      <c r="I279" s="21"/>
    </row>
    <row r="280">
      <c r="A280" s="21"/>
      <c r="B280" s="47"/>
      <c r="C280" s="55" t="s">
        <v>1014</v>
      </c>
      <c r="D280" s="55" t="s">
        <v>1015</v>
      </c>
      <c r="E280" s="55" t="s">
        <v>1016</v>
      </c>
      <c r="F280" s="21" t="b">
        <v>0</v>
      </c>
      <c r="G280" s="21" t="b">
        <v>0</v>
      </c>
      <c r="H280" s="21" t="b">
        <v>0</v>
      </c>
      <c r="I280" s="21"/>
    </row>
    <row r="281">
      <c r="A281" s="21"/>
      <c r="B281" s="47"/>
      <c r="C281" s="55" t="s">
        <v>1017</v>
      </c>
      <c r="D281" s="55" t="s">
        <v>1017</v>
      </c>
      <c r="E281" s="55" t="s">
        <v>1018</v>
      </c>
      <c r="F281" s="21" t="b">
        <v>0</v>
      </c>
      <c r="G281" s="21" t="b">
        <v>0</v>
      </c>
      <c r="H281" s="21" t="b">
        <v>0</v>
      </c>
      <c r="I281" s="21"/>
    </row>
    <row r="282">
      <c r="A282" s="21"/>
      <c r="B282" s="47"/>
      <c r="C282" s="55" t="s">
        <v>1019</v>
      </c>
      <c r="D282" s="55" t="s">
        <v>1020</v>
      </c>
      <c r="E282" s="55" t="s">
        <v>1021</v>
      </c>
      <c r="F282" s="21" t="b">
        <v>0</v>
      </c>
      <c r="G282" s="21" t="b">
        <v>0</v>
      </c>
      <c r="H282" s="21" t="b">
        <v>0</v>
      </c>
      <c r="I282" s="21"/>
    </row>
    <row r="283">
      <c r="A283" s="21"/>
      <c r="B283" s="47"/>
      <c r="C283" s="55" t="s">
        <v>946</v>
      </c>
      <c r="D283" s="55" t="s">
        <v>947</v>
      </c>
      <c r="E283" s="55" t="s">
        <v>948</v>
      </c>
      <c r="F283" s="21" t="b">
        <v>0</v>
      </c>
      <c r="G283" s="21" t="b">
        <v>0</v>
      </c>
      <c r="H283" s="21" t="b">
        <v>0</v>
      </c>
      <c r="I283" s="21"/>
    </row>
    <row r="284">
      <c r="A284" s="21"/>
      <c r="B284" s="47"/>
      <c r="C284" s="55" t="s">
        <v>1022</v>
      </c>
      <c r="D284" s="55" t="s">
        <v>1023</v>
      </c>
      <c r="E284" s="55" t="s">
        <v>1024</v>
      </c>
      <c r="F284" s="21" t="b">
        <v>0</v>
      </c>
      <c r="G284" s="21" t="b">
        <v>0</v>
      </c>
      <c r="H284" s="21" t="b">
        <v>0</v>
      </c>
      <c r="I284" s="21"/>
    </row>
    <row r="285">
      <c r="A285" s="21"/>
      <c r="B285" s="47"/>
      <c r="C285" s="55" t="s">
        <v>1025</v>
      </c>
      <c r="D285" s="55" t="s">
        <v>1026</v>
      </c>
      <c r="E285" s="55" t="s">
        <v>1027</v>
      </c>
      <c r="F285" s="21" t="b">
        <v>0</v>
      </c>
      <c r="G285" s="21" t="b">
        <v>0</v>
      </c>
      <c r="H285" s="21" t="b">
        <v>0</v>
      </c>
      <c r="I285" s="21"/>
    </row>
    <row r="286">
      <c r="A286" s="21"/>
      <c r="B286" s="47"/>
      <c r="C286" s="55" t="s">
        <v>1028</v>
      </c>
      <c r="D286" s="55" t="s">
        <v>1029</v>
      </c>
      <c r="E286" s="55" t="s">
        <v>1030</v>
      </c>
      <c r="F286" s="21" t="b">
        <v>0</v>
      </c>
      <c r="G286" s="21" t="b">
        <v>0</v>
      </c>
      <c r="H286" s="21" t="b">
        <v>0</v>
      </c>
      <c r="I286" s="21"/>
    </row>
    <row r="287">
      <c r="A287" s="21"/>
      <c r="B287" s="47"/>
      <c r="C287" s="55" t="s">
        <v>1031</v>
      </c>
      <c r="D287" s="55" t="s">
        <v>1032</v>
      </c>
      <c r="E287" s="55" t="s">
        <v>1033</v>
      </c>
      <c r="F287" s="21" t="b">
        <v>0</v>
      </c>
      <c r="G287" s="21" t="b">
        <v>0</v>
      </c>
      <c r="H287" s="21" t="b">
        <v>0</v>
      </c>
      <c r="I287" s="21"/>
    </row>
    <row r="288">
      <c r="A288" s="21"/>
      <c r="B288" s="47"/>
      <c r="C288" s="55" t="s">
        <v>1034</v>
      </c>
      <c r="D288" s="55" t="s">
        <v>1035</v>
      </c>
      <c r="E288" s="55" t="s">
        <v>1036</v>
      </c>
      <c r="F288" s="21" t="b">
        <v>0</v>
      </c>
      <c r="G288" s="21" t="b">
        <v>0</v>
      </c>
      <c r="H288" s="21" t="b">
        <v>0</v>
      </c>
      <c r="I288" s="21"/>
    </row>
    <row r="289">
      <c r="A289" s="21"/>
      <c r="B289" s="47"/>
      <c r="C289" s="55" t="s">
        <v>1037</v>
      </c>
      <c r="D289" s="55" t="s">
        <v>1038</v>
      </c>
      <c r="E289" s="55" t="s">
        <v>1039</v>
      </c>
      <c r="F289" s="21" t="b">
        <v>0</v>
      </c>
      <c r="G289" s="21" t="b">
        <v>0</v>
      </c>
      <c r="H289" s="21" t="b">
        <v>0</v>
      </c>
      <c r="I289" s="21"/>
    </row>
    <row r="290">
      <c r="A290" s="21"/>
      <c r="B290" s="47"/>
      <c r="C290" s="55" t="s">
        <v>1040</v>
      </c>
      <c r="D290" s="55" t="s">
        <v>1041</v>
      </c>
      <c r="E290" s="55" t="s">
        <v>1042</v>
      </c>
      <c r="F290" s="21" t="b">
        <v>0</v>
      </c>
      <c r="G290" s="21" t="b">
        <v>0</v>
      </c>
      <c r="H290" s="21" t="b">
        <v>0</v>
      </c>
      <c r="I290" s="21"/>
    </row>
    <row r="291">
      <c r="A291" s="21"/>
      <c r="B291" s="47"/>
      <c r="C291" s="55" t="s">
        <v>1043</v>
      </c>
      <c r="D291" s="55" t="s">
        <v>1044</v>
      </c>
      <c r="E291" s="55" t="s">
        <v>1045</v>
      </c>
      <c r="F291" s="21" t="b">
        <v>0</v>
      </c>
      <c r="G291" s="21" t="b">
        <v>0</v>
      </c>
      <c r="H291" s="21" t="b">
        <v>0</v>
      </c>
      <c r="I291" s="21"/>
    </row>
    <row r="292">
      <c r="A292" s="21"/>
      <c r="B292" s="47"/>
      <c r="C292" s="55" t="s">
        <v>1046</v>
      </c>
      <c r="D292" s="55" t="s">
        <v>1047</v>
      </c>
      <c r="E292" s="55" t="s">
        <v>1048</v>
      </c>
      <c r="F292" s="21" t="b">
        <v>0</v>
      </c>
      <c r="G292" s="21" t="b">
        <v>0</v>
      </c>
      <c r="H292" s="21" t="b">
        <v>0</v>
      </c>
      <c r="I292" s="21"/>
    </row>
    <row r="293">
      <c r="A293" s="21"/>
      <c r="B293" s="47"/>
      <c r="C293" s="55" t="s">
        <v>1049</v>
      </c>
      <c r="D293" s="55" t="s">
        <v>1050</v>
      </c>
      <c r="E293" s="55" t="s">
        <v>1051</v>
      </c>
      <c r="F293" s="21" t="b">
        <v>0</v>
      </c>
      <c r="G293" s="21" t="b">
        <v>0</v>
      </c>
      <c r="H293" s="21" t="b">
        <v>0</v>
      </c>
      <c r="I293" s="21"/>
    </row>
    <row r="294">
      <c r="A294" s="21"/>
      <c r="B294" s="47"/>
      <c r="C294" s="55" t="s">
        <v>1052</v>
      </c>
      <c r="D294" s="55" t="s">
        <v>1053</v>
      </c>
      <c r="E294" s="55" t="s">
        <v>1054</v>
      </c>
      <c r="F294" s="21" t="b">
        <v>0</v>
      </c>
      <c r="G294" s="21" t="b">
        <v>0</v>
      </c>
      <c r="H294" s="21" t="b">
        <v>0</v>
      </c>
      <c r="I294" s="21"/>
    </row>
    <row r="295">
      <c r="A295" s="21"/>
      <c r="B295" s="47"/>
      <c r="C295" s="55" t="s">
        <v>1055</v>
      </c>
      <c r="D295" s="55" t="s">
        <v>1056</v>
      </c>
      <c r="E295" s="54" t="s">
        <v>1057</v>
      </c>
      <c r="F295" s="21" t="b">
        <v>0</v>
      </c>
      <c r="G295" s="21" t="b">
        <v>0</v>
      </c>
      <c r="H295" s="21" t="b">
        <v>0</v>
      </c>
      <c r="I295" s="21"/>
    </row>
    <row r="296">
      <c r="A296" s="21"/>
      <c r="B296" s="47"/>
      <c r="C296" s="55" t="s">
        <v>1049</v>
      </c>
      <c r="D296" s="55" t="s">
        <v>1050</v>
      </c>
      <c r="E296" s="55" t="s">
        <v>1051</v>
      </c>
      <c r="F296" s="21" t="b">
        <v>0</v>
      </c>
      <c r="G296" s="21" t="b">
        <v>0</v>
      </c>
      <c r="H296" s="21" t="b">
        <v>0</v>
      </c>
      <c r="I296" s="21"/>
    </row>
    <row r="297">
      <c r="A297" s="21"/>
      <c r="B297" s="47"/>
      <c r="C297" s="55" t="s">
        <v>1058</v>
      </c>
      <c r="D297" s="55" t="s">
        <v>1059</v>
      </c>
      <c r="E297" s="55" t="s">
        <v>1060</v>
      </c>
      <c r="F297" s="21" t="b">
        <v>0</v>
      </c>
      <c r="G297" s="21" t="b">
        <v>0</v>
      </c>
      <c r="H297" s="21" t="b">
        <v>0</v>
      </c>
      <c r="I297" s="21"/>
    </row>
    <row r="298">
      <c r="A298" s="21"/>
      <c r="B298" s="47"/>
      <c r="C298" s="55" t="s">
        <v>1061</v>
      </c>
      <c r="D298" s="55" t="s">
        <v>1062</v>
      </c>
      <c r="E298" s="55" t="s">
        <v>1063</v>
      </c>
      <c r="F298" s="21" t="b">
        <v>0</v>
      </c>
      <c r="G298" s="21" t="b">
        <v>0</v>
      </c>
      <c r="H298" s="21" t="b">
        <v>0</v>
      </c>
      <c r="I298" s="21"/>
    </row>
    <row r="299">
      <c r="A299" s="21"/>
      <c r="B299" s="47"/>
      <c r="C299" s="55" t="s">
        <v>1064</v>
      </c>
      <c r="D299" s="55" t="s">
        <v>1065</v>
      </c>
      <c r="E299" s="55" t="s">
        <v>888</v>
      </c>
      <c r="F299" s="21" t="b">
        <v>0</v>
      </c>
      <c r="G299" s="21" t="b">
        <v>0</v>
      </c>
      <c r="H299" s="21" t="b">
        <v>0</v>
      </c>
      <c r="I299" s="21"/>
    </row>
    <row r="300">
      <c r="A300" s="21"/>
      <c r="B300" s="47"/>
      <c r="C300" s="55" t="s">
        <v>955</v>
      </c>
      <c r="D300" s="55" t="s">
        <v>1066</v>
      </c>
      <c r="E300" s="55" t="s">
        <v>1067</v>
      </c>
      <c r="F300" s="21" t="b">
        <v>0</v>
      </c>
      <c r="G300" s="21" t="b">
        <v>0</v>
      </c>
      <c r="H300" s="21" t="b">
        <v>0</v>
      </c>
      <c r="I300" s="21"/>
    </row>
    <row r="301">
      <c r="A301" s="21"/>
      <c r="B301" s="47"/>
      <c r="C301" s="55" t="s">
        <v>157</v>
      </c>
      <c r="D301" s="55" t="s">
        <v>1068</v>
      </c>
      <c r="E301" s="55" t="s">
        <v>159</v>
      </c>
      <c r="F301" s="21" t="b">
        <v>0</v>
      </c>
      <c r="G301" s="21" t="b">
        <v>0</v>
      </c>
      <c r="H301" s="21" t="b">
        <v>0</v>
      </c>
      <c r="I301" s="21"/>
    </row>
    <row r="302">
      <c r="A302" s="21"/>
      <c r="B302" s="47"/>
      <c r="C302" s="55" t="s">
        <v>1069</v>
      </c>
      <c r="D302" s="55" t="s">
        <v>1070</v>
      </c>
      <c r="E302" s="55" t="s">
        <v>1071</v>
      </c>
      <c r="F302" s="21" t="b">
        <v>0</v>
      </c>
      <c r="G302" s="21" t="b">
        <v>0</v>
      </c>
      <c r="H302" s="21" t="b">
        <v>0</v>
      </c>
      <c r="I302" s="21"/>
    </row>
    <row r="303">
      <c r="A303" s="21"/>
      <c r="B303" s="47"/>
      <c r="C303" s="55" t="s">
        <v>428</v>
      </c>
      <c r="D303" s="55" t="s">
        <v>1072</v>
      </c>
      <c r="E303" s="55" t="s">
        <v>430</v>
      </c>
      <c r="F303" s="21" t="b">
        <v>0</v>
      </c>
      <c r="G303" s="21" t="b">
        <v>0</v>
      </c>
      <c r="H303" s="21" t="b">
        <v>0</v>
      </c>
      <c r="I303" s="21"/>
    </row>
    <row r="304">
      <c r="A304" s="21"/>
      <c r="B304" s="47"/>
      <c r="C304" s="55" t="s">
        <v>588</v>
      </c>
      <c r="D304" s="55" t="s">
        <v>1073</v>
      </c>
      <c r="E304" s="55" t="s">
        <v>590</v>
      </c>
      <c r="F304" s="21" t="b">
        <v>0</v>
      </c>
      <c r="G304" s="21" t="b">
        <v>0</v>
      </c>
      <c r="H304" s="21" t="b">
        <v>0</v>
      </c>
      <c r="I304" s="21"/>
    </row>
    <row r="305">
      <c r="A305" s="21"/>
      <c r="B305" s="47"/>
      <c r="C305" s="55" t="s">
        <v>1074</v>
      </c>
      <c r="D305" s="55" t="s">
        <v>1075</v>
      </c>
      <c r="E305" s="55" t="s">
        <v>1076</v>
      </c>
      <c r="F305" s="21" t="b">
        <v>0</v>
      </c>
      <c r="G305" s="21" t="b">
        <v>0</v>
      </c>
      <c r="H305" s="21" t="b">
        <v>0</v>
      </c>
      <c r="I305" s="21"/>
    </row>
    <row r="306">
      <c r="A306" s="21"/>
      <c r="B306" s="47"/>
      <c r="C306" s="55" t="s">
        <v>1077</v>
      </c>
      <c r="D306" s="55" t="s">
        <v>1078</v>
      </c>
      <c r="E306" s="55" t="s">
        <v>1079</v>
      </c>
      <c r="F306" s="21" t="b">
        <v>0</v>
      </c>
      <c r="G306" s="21" t="b">
        <v>0</v>
      </c>
      <c r="H306" s="21" t="b">
        <v>0</v>
      </c>
      <c r="I306" s="21"/>
    </row>
    <row r="307">
      <c r="A307" s="21"/>
      <c r="B307" s="47"/>
      <c r="C307" s="55" t="s">
        <v>1049</v>
      </c>
      <c r="D307" s="55" t="s">
        <v>1050</v>
      </c>
      <c r="E307" s="55" t="s">
        <v>1051</v>
      </c>
      <c r="F307" s="21" t="b">
        <v>0</v>
      </c>
      <c r="G307" s="21" t="b">
        <v>0</v>
      </c>
      <c r="H307" s="21" t="b">
        <v>0</v>
      </c>
      <c r="I307" s="21"/>
    </row>
    <row r="308">
      <c r="A308" s="21"/>
      <c r="B308" s="47"/>
      <c r="C308" s="55" t="s">
        <v>1052</v>
      </c>
      <c r="D308" s="55" t="s">
        <v>1053</v>
      </c>
      <c r="E308" s="55" t="s">
        <v>1054</v>
      </c>
      <c r="F308" s="21" t="b">
        <v>0</v>
      </c>
      <c r="G308" s="21" t="b">
        <v>0</v>
      </c>
      <c r="H308" s="21" t="b">
        <v>0</v>
      </c>
      <c r="I308" s="21"/>
    </row>
    <row r="309">
      <c r="A309" s="21"/>
      <c r="B309" s="47"/>
      <c r="C309" s="55" t="s">
        <v>1055</v>
      </c>
      <c r="D309" s="55" t="s">
        <v>1056</v>
      </c>
      <c r="E309" s="55" t="s">
        <v>1080</v>
      </c>
      <c r="F309" s="21" t="b">
        <v>0</v>
      </c>
      <c r="G309" s="21" t="b">
        <v>0</v>
      </c>
      <c r="H309" s="21" t="b">
        <v>0</v>
      </c>
      <c r="I309" s="21"/>
    </row>
    <row r="310">
      <c r="A310" s="21"/>
      <c r="B310" s="47"/>
      <c r="C310" s="55" t="s">
        <v>1049</v>
      </c>
      <c r="D310" s="55" t="s">
        <v>1050</v>
      </c>
      <c r="E310" s="55" t="s">
        <v>1051</v>
      </c>
      <c r="F310" s="21" t="b">
        <v>0</v>
      </c>
      <c r="G310" s="21" t="b">
        <v>0</v>
      </c>
      <c r="H310" s="21" t="b">
        <v>0</v>
      </c>
      <c r="I310" s="21"/>
    </row>
    <row r="311">
      <c r="A311" s="21"/>
      <c r="B311" s="47"/>
      <c r="C311" s="55" t="s">
        <v>1058</v>
      </c>
      <c r="D311" s="55" t="s">
        <v>1059</v>
      </c>
      <c r="E311" s="55" t="s">
        <v>1060</v>
      </c>
      <c r="F311" s="21" t="b">
        <v>0</v>
      </c>
      <c r="G311" s="21" t="b">
        <v>0</v>
      </c>
      <c r="H311" s="21" t="b">
        <v>0</v>
      </c>
      <c r="I311" s="21"/>
    </row>
    <row r="312">
      <c r="A312" s="21"/>
      <c r="B312" s="47"/>
      <c r="C312" s="55" t="s">
        <v>1061</v>
      </c>
      <c r="D312" s="55" t="s">
        <v>1062</v>
      </c>
      <c r="E312" s="55" t="s">
        <v>1063</v>
      </c>
      <c r="F312" s="21" t="b">
        <v>0</v>
      </c>
      <c r="G312" s="21" t="b">
        <v>0</v>
      </c>
      <c r="H312" s="21" t="b">
        <v>0</v>
      </c>
      <c r="I312" s="21"/>
    </row>
    <row r="313">
      <c r="A313" s="21"/>
      <c r="B313" s="47"/>
      <c r="C313" s="55" t="s">
        <v>1064</v>
      </c>
      <c r="D313" s="55" t="s">
        <v>1065</v>
      </c>
      <c r="E313" s="55" t="s">
        <v>888</v>
      </c>
      <c r="F313" s="21" t="b">
        <v>0</v>
      </c>
      <c r="G313" s="21" t="b">
        <v>0</v>
      </c>
      <c r="H313" s="21" t="b">
        <v>0</v>
      </c>
      <c r="I313" s="21"/>
    </row>
    <row r="314">
      <c r="A314" s="21"/>
      <c r="B314" s="47"/>
      <c r="C314" s="55" t="s">
        <v>955</v>
      </c>
      <c r="D314" s="55" t="s">
        <v>1066</v>
      </c>
      <c r="E314" s="55" t="s">
        <v>1067</v>
      </c>
      <c r="F314" s="21" t="b">
        <v>0</v>
      </c>
      <c r="G314" s="21" t="b">
        <v>0</v>
      </c>
      <c r="H314" s="21" t="b">
        <v>0</v>
      </c>
      <c r="I314" s="21"/>
    </row>
    <row r="315">
      <c r="A315" s="21"/>
      <c r="B315" s="47"/>
      <c r="C315" s="55" t="s">
        <v>157</v>
      </c>
      <c r="D315" s="55" t="s">
        <v>1068</v>
      </c>
      <c r="E315" s="55" t="s">
        <v>159</v>
      </c>
      <c r="F315" s="21" t="b">
        <v>0</v>
      </c>
      <c r="G315" s="21" t="b">
        <v>0</v>
      </c>
      <c r="H315" s="21" t="b">
        <v>0</v>
      </c>
      <c r="I315" s="21"/>
    </row>
    <row r="316">
      <c r="A316" s="21"/>
      <c r="B316" s="47"/>
      <c r="C316" s="55" t="s">
        <v>1069</v>
      </c>
      <c r="D316" s="55" t="s">
        <v>1070</v>
      </c>
      <c r="E316" s="55" t="s">
        <v>1071</v>
      </c>
      <c r="F316" s="21" t="b">
        <v>0</v>
      </c>
      <c r="G316" s="21" t="b">
        <v>0</v>
      </c>
      <c r="H316" s="21" t="b">
        <v>0</v>
      </c>
      <c r="I316" s="21"/>
    </row>
    <row r="317">
      <c r="A317" s="21"/>
      <c r="B317" s="47"/>
      <c r="C317" s="55" t="s">
        <v>428</v>
      </c>
      <c r="D317" s="55" t="s">
        <v>1072</v>
      </c>
      <c r="E317" s="55" t="s">
        <v>430</v>
      </c>
      <c r="F317" s="21" t="b">
        <v>0</v>
      </c>
      <c r="G317" s="21" t="b">
        <v>0</v>
      </c>
      <c r="H317" s="21" t="b">
        <v>0</v>
      </c>
      <c r="I317" s="21"/>
    </row>
    <row r="318">
      <c r="A318" s="21"/>
      <c r="B318" s="47"/>
      <c r="C318" s="55" t="s">
        <v>588</v>
      </c>
      <c r="D318" s="55" t="s">
        <v>1073</v>
      </c>
      <c r="E318" s="55" t="s">
        <v>590</v>
      </c>
      <c r="F318" s="21" t="b">
        <v>0</v>
      </c>
      <c r="G318" s="21" t="b">
        <v>0</v>
      </c>
      <c r="H318" s="21" t="b">
        <v>0</v>
      </c>
      <c r="I318" s="21"/>
    </row>
    <row r="319">
      <c r="A319" s="21"/>
      <c r="B319" s="47"/>
      <c r="C319" s="55" t="s">
        <v>1074</v>
      </c>
      <c r="D319" s="55" t="s">
        <v>1081</v>
      </c>
      <c r="E319" s="55" t="s">
        <v>1082</v>
      </c>
      <c r="F319" s="21" t="b">
        <v>0</v>
      </c>
      <c r="G319" s="21" t="b">
        <v>0</v>
      </c>
      <c r="H319" s="21" t="b">
        <v>0</v>
      </c>
      <c r="I319" s="21"/>
    </row>
    <row r="320">
      <c r="A320" s="21"/>
      <c r="B320" s="47"/>
      <c r="C320" s="55" t="s">
        <v>1083</v>
      </c>
      <c r="D320" s="55" t="s">
        <v>1075</v>
      </c>
      <c r="E320" s="55" t="s">
        <v>1076</v>
      </c>
      <c r="F320" s="21" t="b">
        <v>0</v>
      </c>
      <c r="G320" s="21" t="b">
        <v>0</v>
      </c>
      <c r="H320" s="21" t="b">
        <v>0</v>
      </c>
      <c r="I320" s="21"/>
    </row>
    <row r="321">
      <c r="A321" s="21"/>
      <c r="B321" s="47"/>
      <c r="C321" s="55" t="s">
        <v>1077</v>
      </c>
      <c r="D321" s="55" t="s">
        <v>1078</v>
      </c>
      <c r="E321" s="55" t="s">
        <v>1079</v>
      </c>
      <c r="F321" s="21" t="b">
        <v>0</v>
      </c>
      <c r="G321" s="21" t="b">
        <v>0</v>
      </c>
      <c r="H321" s="21" t="b">
        <v>0</v>
      </c>
      <c r="I321" s="21"/>
    </row>
    <row r="322">
      <c r="A322" s="21"/>
      <c r="B322" s="47"/>
      <c r="C322" s="55" t="s">
        <v>1084</v>
      </c>
      <c r="D322" s="55" t="s">
        <v>1085</v>
      </c>
      <c r="E322" s="55" t="s">
        <v>1086</v>
      </c>
      <c r="F322" s="21" t="b">
        <v>0</v>
      </c>
      <c r="G322" s="21" t="b">
        <v>0</v>
      </c>
      <c r="H322" s="21" t="b">
        <v>0</v>
      </c>
      <c r="I322" s="21"/>
    </row>
    <row r="323">
      <c r="A323" s="21"/>
      <c r="B323" s="47"/>
      <c r="C323" s="55" t="s">
        <v>1087</v>
      </c>
      <c r="D323" s="55" t="s">
        <v>1088</v>
      </c>
      <c r="E323" s="55" t="s">
        <v>1089</v>
      </c>
      <c r="F323" s="21" t="b">
        <v>0</v>
      </c>
      <c r="G323" s="21" t="b">
        <v>0</v>
      </c>
      <c r="H323" s="21" t="b">
        <v>0</v>
      </c>
      <c r="I323" s="21"/>
    </row>
    <row r="324">
      <c r="A324" s="21"/>
      <c r="B324" s="47"/>
      <c r="C324" s="55" t="s">
        <v>1090</v>
      </c>
      <c r="D324" s="55" t="s">
        <v>1091</v>
      </c>
      <c r="E324" s="55" t="s">
        <v>1092</v>
      </c>
      <c r="F324" s="21" t="b">
        <v>0</v>
      </c>
      <c r="G324" s="21" t="b">
        <v>0</v>
      </c>
      <c r="H324" s="21" t="b">
        <v>0</v>
      </c>
      <c r="I324" s="21"/>
    </row>
    <row r="325">
      <c r="A325" s="21"/>
      <c r="B325" s="47"/>
      <c r="C325" s="55" t="s">
        <v>1093</v>
      </c>
      <c r="D325" s="55" t="s">
        <v>1094</v>
      </c>
      <c r="E325" s="55" t="s">
        <v>1095</v>
      </c>
      <c r="F325" s="21" t="b">
        <v>0</v>
      </c>
      <c r="G325" s="21" t="b">
        <v>0</v>
      </c>
      <c r="H325" s="21" t="b">
        <v>0</v>
      </c>
      <c r="I325" s="21"/>
    </row>
    <row r="326">
      <c r="A326" s="21"/>
      <c r="B326" s="47"/>
      <c r="C326" s="55" t="s">
        <v>1096</v>
      </c>
      <c r="D326" s="55" t="s">
        <v>1097</v>
      </c>
      <c r="E326" s="55" t="s">
        <v>1098</v>
      </c>
      <c r="F326" s="21" t="b">
        <v>0</v>
      </c>
      <c r="G326" s="21" t="b">
        <v>0</v>
      </c>
      <c r="H326" s="21" t="b">
        <v>0</v>
      </c>
      <c r="I326" s="21"/>
    </row>
    <row r="327">
      <c r="A327" s="21"/>
      <c r="B327" s="47"/>
      <c r="C327" s="55" t="s">
        <v>1099</v>
      </c>
      <c r="D327" s="55" t="s">
        <v>1100</v>
      </c>
      <c r="E327" s="55" t="s">
        <v>1101</v>
      </c>
      <c r="F327" s="21" t="b">
        <v>0</v>
      </c>
      <c r="G327" s="21" t="b">
        <v>0</v>
      </c>
      <c r="H327" s="21" t="b">
        <v>0</v>
      </c>
      <c r="I327" s="21"/>
    </row>
    <row r="328">
      <c r="A328" s="21"/>
      <c r="B328" s="47"/>
      <c r="C328" s="55" t="s">
        <v>727</v>
      </c>
      <c r="D328" s="55" t="s">
        <v>1102</v>
      </c>
      <c r="E328" s="55" t="s">
        <v>729</v>
      </c>
      <c r="F328" s="21" t="b">
        <v>0</v>
      </c>
      <c r="G328" s="21" t="b">
        <v>0</v>
      </c>
      <c r="H328" s="21" t="b">
        <v>0</v>
      </c>
      <c r="I328" s="21"/>
    </row>
    <row r="329">
      <c r="A329" s="21"/>
      <c r="B329" s="47"/>
      <c r="C329" s="55" t="s">
        <v>1103</v>
      </c>
      <c r="D329" s="55" t="s">
        <v>1104</v>
      </c>
      <c r="E329" s="55" t="s">
        <v>1105</v>
      </c>
      <c r="F329" s="21" t="b">
        <v>0</v>
      </c>
      <c r="G329" s="21" t="b">
        <v>0</v>
      </c>
      <c r="H329" s="21" t="b">
        <v>0</v>
      </c>
      <c r="I329" s="21"/>
    </row>
    <row r="330">
      <c r="A330" s="21"/>
      <c r="B330" s="47"/>
      <c r="C330" s="55" t="s">
        <v>1106</v>
      </c>
      <c r="D330" s="55" t="s">
        <v>1106</v>
      </c>
      <c r="E330" s="55" t="s">
        <v>1107</v>
      </c>
      <c r="F330" s="21" t="b">
        <v>0</v>
      </c>
      <c r="G330" s="21" t="b">
        <v>0</v>
      </c>
      <c r="H330" s="21" t="b">
        <v>0</v>
      </c>
      <c r="I330" s="21"/>
    </row>
    <row r="331">
      <c r="A331" s="21"/>
      <c r="B331" s="47"/>
      <c r="C331" s="55" t="s">
        <v>1108</v>
      </c>
      <c r="D331" s="55" t="s">
        <v>1109</v>
      </c>
      <c r="E331" s="55" t="s">
        <v>1110</v>
      </c>
      <c r="F331" s="21" t="b">
        <v>0</v>
      </c>
      <c r="G331" s="21" t="b">
        <v>0</v>
      </c>
      <c r="H331" s="21" t="b">
        <v>0</v>
      </c>
      <c r="I331" s="21"/>
    </row>
    <row r="332">
      <c r="A332" s="21"/>
      <c r="B332" s="47"/>
      <c r="C332" s="55" t="s">
        <v>1111</v>
      </c>
      <c r="D332" s="55" t="s">
        <v>1112</v>
      </c>
      <c r="E332" s="55" t="s">
        <v>1113</v>
      </c>
      <c r="F332" s="21" t="b">
        <v>0</v>
      </c>
      <c r="G332" s="21" t="b">
        <v>0</v>
      </c>
      <c r="H332" s="21" t="b">
        <v>0</v>
      </c>
      <c r="I332" s="21"/>
    </row>
    <row r="333">
      <c r="A333" s="21"/>
      <c r="B333" s="47"/>
      <c r="C333" s="21"/>
      <c r="D333" s="21"/>
      <c r="E333" s="21"/>
      <c r="F333" s="21" t="b">
        <v>0</v>
      </c>
      <c r="G333" s="21" t="b">
        <v>0</v>
      </c>
      <c r="H333" s="21" t="b">
        <v>0</v>
      </c>
      <c r="I333" s="21"/>
    </row>
    <row r="334">
      <c r="A334" s="21"/>
      <c r="B334" s="47"/>
      <c r="C334" s="21"/>
      <c r="D334" s="21"/>
      <c r="E334" s="21"/>
      <c r="F334" s="21" t="b">
        <v>0</v>
      </c>
      <c r="G334" s="21" t="b">
        <v>0</v>
      </c>
      <c r="H334" s="21" t="b">
        <v>0</v>
      </c>
      <c r="I334" s="21"/>
    </row>
    <row r="335">
      <c r="A335" s="21"/>
      <c r="B335" s="47"/>
      <c r="C335" s="21"/>
      <c r="D335" s="21"/>
      <c r="E335" s="21"/>
      <c r="F335" s="21" t="b">
        <v>0</v>
      </c>
      <c r="G335" s="21" t="b">
        <v>0</v>
      </c>
      <c r="H335" s="21" t="b">
        <v>0</v>
      </c>
      <c r="I335" s="21"/>
    </row>
    <row r="336">
      <c r="A336" s="21"/>
      <c r="B336" s="47"/>
      <c r="C336" s="21"/>
      <c r="D336" s="21"/>
      <c r="E336" s="21"/>
      <c r="F336" s="21" t="b">
        <v>0</v>
      </c>
      <c r="G336" s="21" t="b">
        <v>0</v>
      </c>
      <c r="H336" s="21" t="b">
        <v>0</v>
      </c>
      <c r="I336" s="21"/>
    </row>
    <row r="337">
      <c r="A337" s="21"/>
      <c r="B337" s="47"/>
      <c r="C337" s="21"/>
      <c r="D337" s="21"/>
      <c r="E337" s="21"/>
      <c r="F337" s="21" t="b">
        <v>0</v>
      </c>
      <c r="G337" s="21" t="b">
        <v>0</v>
      </c>
      <c r="H337" s="21" t="b">
        <v>0</v>
      </c>
      <c r="I337" s="21"/>
    </row>
    <row r="338">
      <c r="A338" s="21"/>
      <c r="B338" s="47"/>
      <c r="C338" s="21"/>
      <c r="D338" s="21"/>
      <c r="E338" s="21"/>
      <c r="F338" s="21" t="b">
        <v>0</v>
      </c>
      <c r="G338" s="21" t="b">
        <v>0</v>
      </c>
      <c r="H338" s="21" t="b">
        <v>0</v>
      </c>
      <c r="I338" s="21"/>
    </row>
    <row r="339">
      <c r="A339" s="21"/>
      <c r="B339" s="47"/>
      <c r="C339" s="21"/>
      <c r="D339" s="21"/>
      <c r="E339" s="21"/>
      <c r="F339" s="21" t="b">
        <v>0</v>
      </c>
      <c r="G339" s="21" t="b">
        <v>0</v>
      </c>
      <c r="H339" s="21" t="b">
        <v>0</v>
      </c>
      <c r="I339" s="21"/>
    </row>
    <row r="340">
      <c r="A340" s="21"/>
      <c r="B340" s="47"/>
      <c r="C340" s="21"/>
      <c r="D340" s="21"/>
      <c r="E340" s="21"/>
      <c r="F340" s="21" t="b">
        <v>0</v>
      </c>
      <c r="G340" s="21" t="b">
        <v>0</v>
      </c>
      <c r="H340" s="21" t="b">
        <v>0</v>
      </c>
      <c r="I340" s="21"/>
    </row>
    <row r="341">
      <c r="A341" s="21"/>
      <c r="B341" s="47"/>
      <c r="C341" s="21"/>
      <c r="D341" s="21"/>
      <c r="E341" s="21"/>
      <c r="F341" s="21" t="b">
        <v>0</v>
      </c>
      <c r="G341" s="21" t="b">
        <v>0</v>
      </c>
      <c r="H341" s="21" t="b">
        <v>0</v>
      </c>
      <c r="I341" s="21"/>
    </row>
    <row r="342">
      <c r="A342" s="21"/>
      <c r="B342" s="47"/>
      <c r="C342" s="21"/>
      <c r="D342" s="21"/>
      <c r="E342" s="21"/>
      <c r="F342" s="21" t="b">
        <v>0</v>
      </c>
      <c r="G342" s="21" t="b">
        <v>0</v>
      </c>
      <c r="H342" s="21" t="b">
        <v>0</v>
      </c>
      <c r="I342" s="21"/>
    </row>
    <row r="343">
      <c r="A343" s="21"/>
      <c r="B343" s="47"/>
      <c r="C343" s="21"/>
      <c r="D343" s="21"/>
      <c r="E343" s="21"/>
      <c r="F343" s="21" t="b">
        <v>0</v>
      </c>
      <c r="G343" s="21" t="b">
        <v>0</v>
      </c>
      <c r="H343" s="21" t="b">
        <v>0</v>
      </c>
      <c r="I343" s="21"/>
    </row>
    <row r="344">
      <c r="A344" s="21"/>
      <c r="B344" s="47"/>
      <c r="C344" s="21"/>
      <c r="D344" s="21"/>
      <c r="E344" s="21"/>
      <c r="F344" s="21" t="b">
        <v>0</v>
      </c>
      <c r="G344" s="21" t="b">
        <v>0</v>
      </c>
      <c r="H344" s="21" t="b">
        <v>0</v>
      </c>
      <c r="I344" s="21"/>
    </row>
    <row r="345">
      <c r="A345" s="21"/>
      <c r="B345" s="47"/>
      <c r="C345" s="21"/>
      <c r="D345" s="21"/>
      <c r="E345" s="21"/>
      <c r="F345" s="21" t="b">
        <v>0</v>
      </c>
      <c r="G345" s="21" t="b">
        <v>0</v>
      </c>
      <c r="H345" s="21" t="b">
        <v>0</v>
      </c>
      <c r="I345" s="21"/>
    </row>
    <row r="346">
      <c r="A346" s="21"/>
      <c r="B346" s="47"/>
      <c r="C346" s="21"/>
      <c r="D346" s="21"/>
      <c r="E346" s="21"/>
      <c r="F346" s="21" t="b">
        <v>0</v>
      </c>
      <c r="G346" s="21" t="b">
        <v>0</v>
      </c>
      <c r="H346" s="21" t="b">
        <v>0</v>
      </c>
      <c r="I346" s="21"/>
    </row>
    <row r="347">
      <c r="A347" s="21"/>
      <c r="B347" s="47"/>
      <c r="C347" s="21"/>
      <c r="D347" s="21"/>
      <c r="E347" s="21"/>
      <c r="F347" s="21" t="b">
        <v>0</v>
      </c>
      <c r="G347" s="21" t="b">
        <v>0</v>
      </c>
      <c r="H347" s="21" t="b">
        <v>0</v>
      </c>
      <c r="I347" s="21"/>
    </row>
    <row r="348">
      <c r="A348" s="21"/>
      <c r="B348" s="47"/>
      <c r="C348" s="21"/>
      <c r="D348" s="21"/>
      <c r="E348" s="21"/>
      <c r="F348" s="21" t="b">
        <v>0</v>
      </c>
      <c r="G348" s="21" t="b">
        <v>0</v>
      </c>
      <c r="H348" s="21" t="b">
        <v>0</v>
      </c>
      <c r="I348" s="21"/>
    </row>
    <row r="349">
      <c r="A349" s="21"/>
      <c r="B349" s="47"/>
      <c r="C349" s="21"/>
      <c r="D349" s="21"/>
      <c r="E349" s="21"/>
      <c r="F349" s="21" t="b">
        <v>0</v>
      </c>
      <c r="G349" s="21" t="b">
        <v>0</v>
      </c>
      <c r="H349" s="21" t="b">
        <v>0</v>
      </c>
      <c r="I349" s="21"/>
    </row>
    <row r="350">
      <c r="A350" s="21"/>
      <c r="B350" s="47"/>
      <c r="C350" s="21"/>
      <c r="D350" s="21"/>
      <c r="E350" s="21"/>
      <c r="F350" s="21" t="b">
        <v>0</v>
      </c>
      <c r="G350" s="21" t="b">
        <v>0</v>
      </c>
      <c r="H350" s="21" t="b">
        <v>0</v>
      </c>
      <c r="I350" s="21"/>
    </row>
    <row r="351">
      <c r="A351" s="21"/>
      <c r="B351" s="47"/>
      <c r="C351" s="21"/>
      <c r="D351" s="21"/>
      <c r="E351" s="21"/>
      <c r="F351" s="21" t="b">
        <v>0</v>
      </c>
      <c r="G351" s="21" t="b">
        <v>0</v>
      </c>
      <c r="H351" s="21" t="b">
        <v>0</v>
      </c>
      <c r="I351" s="21"/>
    </row>
    <row r="352">
      <c r="A352" s="21"/>
      <c r="B352" s="47"/>
      <c r="C352" s="21"/>
      <c r="D352" s="21"/>
      <c r="E352" s="21"/>
      <c r="F352" s="21" t="b">
        <v>0</v>
      </c>
      <c r="G352" s="21" t="b">
        <v>0</v>
      </c>
      <c r="H352" s="21" t="b">
        <v>0</v>
      </c>
      <c r="I352" s="21"/>
    </row>
    <row r="353">
      <c r="A353" s="21"/>
      <c r="B353" s="47"/>
      <c r="C353" s="21"/>
      <c r="D353" s="21"/>
      <c r="E353" s="21"/>
      <c r="F353" s="21" t="b">
        <v>0</v>
      </c>
      <c r="G353" s="21" t="b">
        <v>0</v>
      </c>
      <c r="H353" s="21" t="b">
        <v>0</v>
      </c>
      <c r="I353" s="21"/>
    </row>
    <row r="354">
      <c r="A354" s="21"/>
      <c r="B354" s="47"/>
      <c r="C354" s="21"/>
      <c r="D354" s="21"/>
      <c r="E354" s="21"/>
      <c r="F354" s="21" t="b">
        <v>0</v>
      </c>
      <c r="G354" s="21" t="b">
        <v>0</v>
      </c>
      <c r="H354" s="21" t="b">
        <v>0</v>
      </c>
      <c r="I354" s="21"/>
    </row>
    <row r="355">
      <c r="A355" s="21"/>
      <c r="B355" s="47"/>
      <c r="C355" s="21"/>
      <c r="D355" s="21"/>
      <c r="E355" s="21"/>
      <c r="F355" s="21" t="b">
        <v>0</v>
      </c>
      <c r="G355" s="21" t="b">
        <v>0</v>
      </c>
      <c r="H355" s="21" t="b">
        <v>0</v>
      </c>
      <c r="I355" s="21"/>
    </row>
    <row r="356">
      <c r="A356" s="21"/>
      <c r="B356" s="47"/>
      <c r="C356" s="21"/>
      <c r="D356" s="21"/>
      <c r="E356" s="21"/>
      <c r="F356" s="21" t="b">
        <v>0</v>
      </c>
      <c r="G356" s="21" t="b">
        <v>0</v>
      </c>
      <c r="H356" s="21" t="b">
        <v>0</v>
      </c>
      <c r="I356" s="21"/>
    </row>
    <row r="357">
      <c r="A357" s="21"/>
      <c r="B357" s="47"/>
      <c r="C357" s="21"/>
      <c r="D357" s="21"/>
      <c r="E357" s="21"/>
      <c r="F357" s="21" t="b">
        <v>0</v>
      </c>
      <c r="G357" s="21" t="b">
        <v>0</v>
      </c>
      <c r="H357" s="21" t="b">
        <v>0</v>
      </c>
      <c r="I357" s="21"/>
    </row>
    <row r="358">
      <c r="A358" s="21"/>
      <c r="B358" s="47"/>
      <c r="C358" s="21"/>
      <c r="D358" s="21"/>
      <c r="E358" s="21"/>
      <c r="F358" s="21" t="b">
        <v>0</v>
      </c>
      <c r="G358" s="21" t="b">
        <v>0</v>
      </c>
      <c r="H358" s="21" t="b">
        <v>0</v>
      </c>
      <c r="I358" s="21"/>
    </row>
    <row r="359">
      <c r="A359" s="21"/>
      <c r="B359" s="47"/>
      <c r="C359" s="21"/>
      <c r="D359" s="21"/>
      <c r="E359" s="21"/>
      <c r="F359" s="21" t="b">
        <v>0</v>
      </c>
      <c r="G359" s="21" t="b">
        <v>0</v>
      </c>
      <c r="H359" s="21" t="b">
        <v>0</v>
      </c>
      <c r="I359" s="21"/>
    </row>
    <row r="360">
      <c r="A360" s="21"/>
      <c r="B360" s="47"/>
      <c r="C360" s="21"/>
      <c r="D360" s="21"/>
      <c r="E360" s="21"/>
      <c r="F360" s="21" t="b">
        <v>0</v>
      </c>
      <c r="G360" s="21" t="b">
        <v>0</v>
      </c>
      <c r="H360" s="21" t="b">
        <v>0</v>
      </c>
      <c r="I360" s="21"/>
    </row>
    <row r="361">
      <c r="A361" s="21"/>
      <c r="B361" s="47"/>
      <c r="C361" s="21"/>
      <c r="D361" s="21"/>
      <c r="E361" s="21"/>
      <c r="F361" s="21" t="b">
        <v>0</v>
      </c>
      <c r="G361" s="21" t="b">
        <v>0</v>
      </c>
      <c r="H361" s="21" t="b">
        <v>0</v>
      </c>
      <c r="I361" s="21"/>
    </row>
    <row r="362">
      <c r="A362" s="21"/>
      <c r="B362" s="47"/>
      <c r="C362" s="21"/>
      <c r="D362" s="21"/>
      <c r="E362" s="21"/>
      <c r="F362" s="21" t="b">
        <v>0</v>
      </c>
      <c r="G362" s="21" t="b">
        <v>0</v>
      </c>
      <c r="H362" s="21" t="b">
        <v>0</v>
      </c>
      <c r="I362" s="21"/>
    </row>
    <row r="363">
      <c r="A363" s="21"/>
      <c r="B363" s="47"/>
      <c r="C363" s="21"/>
      <c r="D363" s="21"/>
      <c r="E363" s="21"/>
      <c r="F363" s="21" t="b">
        <v>0</v>
      </c>
      <c r="G363" s="21" t="b">
        <v>0</v>
      </c>
      <c r="H363" s="21" t="b">
        <v>0</v>
      </c>
      <c r="I363" s="21"/>
    </row>
    <row r="364">
      <c r="A364" s="21"/>
      <c r="B364" s="47"/>
      <c r="C364" s="21"/>
      <c r="D364" s="21"/>
      <c r="E364" s="21"/>
      <c r="F364" s="21" t="b">
        <v>0</v>
      </c>
      <c r="G364" s="21" t="b">
        <v>0</v>
      </c>
      <c r="H364" s="21" t="b">
        <v>0</v>
      </c>
      <c r="I364" s="21"/>
    </row>
    <row r="365">
      <c r="A365" s="21"/>
      <c r="B365" s="47"/>
      <c r="C365" s="21"/>
      <c r="D365" s="21"/>
      <c r="E365" s="21"/>
      <c r="F365" s="21" t="b">
        <v>0</v>
      </c>
      <c r="G365" s="21" t="b">
        <v>0</v>
      </c>
      <c r="H365" s="21" t="b">
        <v>0</v>
      </c>
      <c r="I365" s="21"/>
    </row>
    <row r="366">
      <c r="A366" s="21"/>
      <c r="B366" s="47"/>
      <c r="C366" s="21"/>
      <c r="D366" s="21"/>
      <c r="E366" s="21"/>
      <c r="F366" s="21" t="b">
        <v>0</v>
      </c>
      <c r="G366" s="21" t="b">
        <v>0</v>
      </c>
      <c r="H366" s="21" t="b">
        <v>0</v>
      </c>
      <c r="I366" s="21"/>
    </row>
    <row r="367">
      <c r="A367" s="21"/>
      <c r="B367" s="47"/>
      <c r="C367" s="21"/>
      <c r="D367" s="21"/>
      <c r="E367" s="21"/>
      <c r="F367" s="21" t="b">
        <v>0</v>
      </c>
      <c r="G367" s="21" t="b">
        <v>0</v>
      </c>
      <c r="H367" s="21" t="b">
        <v>0</v>
      </c>
      <c r="I367" s="21"/>
    </row>
    <row r="368">
      <c r="A368" s="21"/>
      <c r="B368" s="47"/>
      <c r="C368" s="21"/>
      <c r="D368" s="21"/>
      <c r="E368" s="21"/>
      <c r="F368" s="21" t="b">
        <v>0</v>
      </c>
      <c r="G368" s="21" t="b">
        <v>0</v>
      </c>
      <c r="H368" s="21" t="b">
        <v>0</v>
      </c>
      <c r="I368" s="21"/>
    </row>
    <row r="369">
      <c r="A369" s="21"/>
      <c r="B369" s="47"/>
      <c r="C369" s="21"/>
      <c r="D369" s="21"/>
      <c r="E369" s="21"/>
      <c r="F369" s="21" t="b">
        <v>0</v>
      </c>
      <c r="G369" s="21" t="b">
        <v>0</v>
      </c>
      <c r="H369" s="21" t="b">
        <v>0</v>
      </c>
      <c r="I369" s="21"/>
    </row>
    <row r="370">
      <c r="A370" s="21"/>
      <c r="B370" s="47"/>
      <c r="C370" s="21"/>
      <c r="D370" s="21"/>
      <c r="E370" s="21"/>
      <c r="F370" s="21" t="b">
        <v>0</v>
      </c>
      <c r="G370" s="21" t="b">
        <v>0</v>
      </c>
      <c r="H370" s="21" t="b">
        <v>0</v>
      </c>
      <c r="I370" s="21"/>
    </row>
    <row r="371">
      <c r="A371" s="21"/>
      <c r="B371" s="47"/>
      <c r="C371" s="21"/>
      <c r="D371" s="21"/>
      <c r="E371" s="21"/>
      <c r="F371" s="21" t="b">
        <v>0</v>
      </c>
      <c r="G371" s="21" t="b">
        <v>0</v>
      </c>
      <c r="H371" s="21" t="b">
        <v>0</v>
      </c>
      <c r="I371" s="21"/>
    </row>
    <row r="372">
      <c r="A372" s="21"/>
      <c r="B372" s="47"/>
      <c r="C372" s="21"/>
      <c r="D372" s="21"/>
      <c r="E372" s="21"/>
      <c r="F372" s="21" t="b">
        <v>0</v>
      </c>
      <c r="G372" s="21" t="b">
        <v>0</v>
      </c>
      <c r="H372" s="21" t="b">
        <v>0</v>
      </c>
      <c r="I372" s="21"/>
    </row>
    <row r="373">
      <c r="A373" s="21"/>
      <c r="B373" s="47"/>
      <c r="C373" s="21"/>
      <c r="D373" s="21"/>
      <c r="E373" s="21"/>
      <c r="F373" s="21" t="b">
        <v>0</v>
      </c>
      <c r="G373" s="21" t="b">
        <v>0</v>
      </c>
      <c r="H373" s="21" t="b">
        <v>0</v>
      </c>
      <c r="I373" s="21"/>
    </row>
    <row r="374">
      <c r="A374" s="21"/>
      <c r="B374" s="47"/>
      <c r="C374" s="21"/>
      <c r="D374" s="21"/>
      <c r="E374" s="21"/>
      <c r="F374" s="21" t="b">
        <v>0</v>
      </c>
      <c r="G374" s="21" t="b">
        <v>0</v>
      </c>
      <c r="H374" s="21" t="b">
        <v>0</v>
      </c>
      <c r="I374" s="21"/>
    </row>
    <row r="375">
      <c r="A375" s="21"/>
      <c r="B375" s="47"/>
      <c r="C375" s="21"/>
      <c r="D375" s="21"/>
      <c r="E375" s="21"/>
      <c r="F375" s="21" t="b">
        <v>0</v>
      </c>
      <c r="G375" s="21" t="b">
        <v>0</v>
      </c>
      <c r="H375" s="21" t="b">
        <v>0</v>
      </c>
      <c r="I375" s="21"/>
    </row>
    <row r="376">
      <c r="A376" s="21"/>
      <c r="B376" s="47"/>
      <c r="C376" s="21"/>
      <c r="D376" s="21"/>
      <c r="E376" s="21"/>
      <c r="F376" s="21" t="b">
        <v>0</v>
      </c>
      <c r="G376" s="21" t="b">
        <v>0</v>
      </c>
      <c r="H376" s="21" t="b">
        <v>0</v>
      </c>
      <c r="I376" s="21"/>
    </row>
    <row r="377">
      <c r="A377" s="21"/>
      <c r="B377" s="47"/>
      <c r="C377" s="21"/>
      <c r="D377" s="21"/>
      <c r="E377" s="21"/>
      <c r="F377" s="21" t="b">
        <v>0</v>
      </c>
      <c r="G377" s="21" t="b">
        <v>0</v>
      </c>
      <c r="H377" s="21" t="b">
        <v>0</v>
      </c>
      <c r="I377" s="21"/>
    </row>
    <row r="378">
      <c r="A378" s="21"/>
      <c r="B378" s="47"/>
      <c r="C378" s="21"/>
      <c r="D378" s="21"/>
      <c r="E378" s="21"/>
      <c r="F378" s="21" t="b">
        <v>0</v>
      </c>
      <c r="G378" s="21" t="b">
        <v>0</v>
      </c>
      <c r="H378" s="21" t="b">
        <v>0</v>
      </c>
      <c r="I378" s="21"/>
    </row>
    <row r="379">
      <c r="A379" s="21"/>
      <c r="B379" s="47"/>
      <c r="C379" s="21"/>
      <c r="D379" s="21"/>
      <c r="E379" s="21"/>
      <c r="F379" s="21" t="b">
        <v>0</v>
      </c>
      <c r="G379" s="21" t="b">
        <v>0</v>
      </c>
      <c r="H379" s="21" t="b">
        <v>0</v>
      </c>
      <c r="I379" s="21"/>
    </row>
    <row r="380">
      <c r="A380" s="21"/>
      <c r="B380" s="47"/>
      <c r="C380" s="21"/>
      <c r="D380" s="21"/>
      <c r="E380" s="21"/>
      <c r="F380" s="21" t="b">
        <v>0</v>
      </c>
      <c r="G380" s="21" t="b">
        <v>0</v>
      </c>
      <c r="H380" s="21" t="b">
        <v>0</v>
      </c>
      <c r="I380" s="21"/>
    </row>
    <row r="381">
      <c r="A381" s="21"/>
      <c r="B381" s="47"/>
      <c r="C381" s="21"/>
      <c r="D381" s="21"/>
      <c r="E381" s="21"/>
      <c r="F381" s="21" t="b">
        <v>0</v>
      </c>
      <c r="G381" s="21" t="b">
        <v>0</v>
      </c>
      <c r="H381" s="21" t="b">
        <v>0</v>
      </c>
      <c r="I381" s="21"/>
    </row>
    <row r="382">
      <c r="A382" s="21"/>
      <c r="B382" s="47"/>
      <c r="C382" s="21"/>
      <c r="D382" s="21"/>
      <c r="E382" s="21"/>
      <c r="F382" s="21" t="b">
        <v>0</v>
      </c>
      <c r="G382" s="21" t="b">
        <v>0</v>
      </c>
      <c r="H382" s="21" t="b">
        <v>0</v>
      </c>
      <c r="I382" s="21"/>
    </row>
    <row r="383">
      <c r="A383" s="21"/>
      <c r="B383" s="47"/>
      <c r="C383" s="21"/>
      <c r="D383" s="21"/>
      <c r="E383" s="21"/>
      <c r="F383" s="21" t="b">
        <v>0</v>
      </c>
      <c r="G383" s="21" t="b">
        <v>0</v>
      </c>
      <c r="H383" s="21" t="b">
        <v>0</v>
      </c>
      <c r="I383" s="21"/>
    </row>
    <row r="384">
      <c r="A384" s="21"/>
      <c r="B384" s="47"/>
      <c r="C384" s="21"/>
      <c r="D384" s="21"/>
      <c r="E384" s="21"/>
      <c r="F384" s="21" t="b">
        <v>0</v>
      </c>
      <c r="G384" s="21" t="b">
        <v>0</v>
      </c>
      <c r="H384" s="21" t="b">
        <v>0</v>
      </c>
      <c r="I384" s="21"/>
    </row>
    <row r="385">
      <c r="A385" s="21"/>
      <c r="B385" s="47"/>
      <c r="C385" s="21"/>
      <c r="D385" s="21"/>
      <c r="E385" s="21"/>
      <c r="F385" s="21" t="b">
        <v>0</v>
      </c>
      <c r="G385" s="21" t="b">
        <v>0</v>
      </c>
      <c r="H385" s="21" t="b">
        <v>0</v>
      </c>
      <c r="I385" s="21"/>
    </row>
    <row r="386">
      <c r="A386" s="21"/>
      <c r="B386" s="47"/>
      <c r="C386" s="21"/>
      <c r="D386" s="21"/>
      <c r="E386" s="21"/>
      <c r="F386" s="21" t="b">
        <v>0</v>
      </c>
      <c r="G386" s="21" t="b">
        <v>0</v>
      </c>
      <c r="H386" s="21" t="b">
        <v>0</v>
      </c>
      <c r="I386" s="21"/>
    </row>
    <row r="387">
      <c r="A387" s="21"/>
      <c r="B387" s="47"/>
      <c r="C387" s="21"/>
      <c r="D387" s="21"/>
      <c r="E387" s="21"/>
      <c r="F387" s="21" t="b">
        <v>0</v>
      </c>
      <c r="G387" s="21" t="b">
        <v>0</v>
      </c>
      <c r="H387" s="21" t="b">
        <v>0</v>
      </c>
      <c r="I387" s="21"/>
    </row>
    <row r="388">
      <c r="A388" s="21"/>
      <c r="B388" s="47"/>
      <c r="C388" s="21"/>
      <c r="D388" s="21"/>
      <c r="E388" s="21"/>
      <c r="F388" s="21" t="b">
        <v>0</v>
      </c>
      <c r="G388" s="21" t="b">
        <v>0</v>
      </c>
      <c r="H388" s="21" t="b">
        <v>0</v>
      </c>
      <c r="I388" s="21"/>
    </row>
    <row r="389">
      <c r="A389" s="21"/>
      <c r="B389" s="47"/>
      <c r="C389" s="21"/>
      <c r="D389" s="21"/>
      <c r="E389" s="21"/>
      <c r="F389" s="21" t="b">
        <v>0</v>
      </c>
      <c r="G389" s="21" t="b">
        <v>0</v>
      </c>
      <c r="H389" s="21" t="b">
        <v>0</v>
      </c>
      <c r="I389" s="21"/>
    </row>
    <row r="390">
      <c r="A390" s="21"/>
      <c r="B390" s="47"/>
      <c r="C390" s="21"/>
      <c r="D390" s="21"/>
      <c r="E390" s="21"/>
      <c r="F390" s="21" t="b">
        <v>0</v>
      </c>
      <c r="G390" s="21" t="b">
        <v>0</v>
      </c>
      <c r="H390" s="21" t="b">
        <v>0</v>
      </c>
      <c r="I390" s="21"/>
    </row>
    <row r="391">
      <c r="A391" s="21"/>
      <c r="B391" s="47"/>
      <c r="C391" s="21"/>
      <c r="D391" s="21"/>
      <c r="E391" s="21"/>
      <c r="F391" s="21" t="b">
        <v>0</v>
      </c>
      <c r="G391" s="21" t="b">
        <v>0</v>
      </c>
      <c r="H391" s="21" t="b">
        <v>0</v>
      </c>
      <c r="I391" s="21"/>
    </row>
    <row r="392">
      <c r="A392" s="21"/>
      <c r="B392" s="47"/>
      <c r="C392" s="21"/>
      <c r="D392" s="21"/>
      <c r="E392" s="21"/>
      <c r="F392" s="21" t="b">
        <v>0</v>
      </c>
      <c r="G392" s="21" t="b">
        <v>0</v>
      </c>
      <c r="H392" s="21" t="b">
        <v>0</v>
      </c>
      <c r="I392" s="21"/>
    </row>
    <row r="393">
      <c r="A393" s="21"/>
      <c r="B393" s="47"/>
      <c r="C393" s="21"/>
      <c r="D393" s="21"/>
      <c r="E393" s="21"/>
      <c r="F393" s="21" t="b">
        <v>0</v>
      </c>
      <c r="G393" s="21" t="b">
        <v>0</v>
      </c>
      <c r="H393" s="21" t="b">
        <v>0</v>
      </c>
      <c r="I393" s="21"/>
    </row>
    <row r="394">
      <c r="A394" s="21"/>
      <c r="B394" s="47"/>
      <c r="C394" s="21"/>
      <c r="D394" s="21"/>
      <c r="E394" s="21"/>
      <c r="F394" s="21" t="b">
        <v>0</v>
      </c>
      <c r="G394" s="21" t="b">
        <v>0</v>
      </c>
      <c r="H394" s="21" t="b">
        <v>0</v>
      </c>
      <c r="I394" s="21"/>
    </row>
    <row r="395">
      <c r="A395" s="21"/>
      <c r="B395" s="47"/>
      <c r="C395" s="21"/>
      <c r="D395" s="21"/>
      <c r="E395" s="21"/>
      <c r="F395" s="21" t="b">
        <v>0</v>
      </c>
      <c r="G395" s="21" t="b">
        <v>0</v>
      </c>
      <c r="H395" s="21" t="b">
        <v>0</v>
      </c>
      <c r="I395" s="21"/>
    </row>
    <row r="396">
      <c r="A396" s="21"/>
      <c r="B396" s="47"/>
      <c r="C396" s="21"/>
      <c r="D396" s="21"/>
      <c r="E396" s="21"/>
      <c r="F396" s="21" t="b">
        <v>0</v>
      </c>
      <c r="G396" s="21" t="b">
        <v>0</v>
      </c>
      <c r="H396" s="21" t="b">
        <v>0</v>
      </c>
      <c r="I396" s="21"/>
    </row>
    <row r="397">
      <c r="A397" s="21"/>
      <c r="B397" s="47"/>
      <c r="C397" s="21"/>
      <c r="D397" s="21"/>
      <c r="E397" s="21"/>
      <c r="F397" s="21" t="b">
        <v>0</v>
      </c>
      <c r="G397" s="21" t="b">
        <v>0</v>
      </c>
      <c r="H397" s="21" t="b">
        <v>0</v>
      </c>
      <c r="I397" s="21"/>
    </row>
    <row r="398">
      <c r="A398" s="21"/>
      <c r="B398" s="47"/>
      <c r="C398" s="21"/>
      <c r="D398" s="21"/>
      <c r="E398" s="21"/>
      <c r="F398" s="21" t="b">
        <v>0</v>
      </c>
      <c r="G398" s="21" t="b">
        <v>0</v>
      </c>
      <c r="H398" s="21" t="b">
        <v>0</v>
      </c>
      <c r="I398" s="21"/>
    </row>
    <row r="399">
      <c r="A399" s="21"/>
      <c r="B399" s="47"/>
      <c r="C399" s="21"/>
      <c r="D399" s="21"/>
      <c r="E399" s="21"/>
      <c r="F399" s="21" t="b">
        <v>0</v>
      </c>
      <c r="G399" s="21" t="b">
        <v>0</v>
      </c>
      <c r="H399" s="21" t="b">
        <v>0</v>
      </c>
      <c r="I399" s="21"/>
    </row>
    <row r="400">
      <c r="A400" s="21"/>
      <c r="B400" s="47"/>
      <c r="C400" s="21"/>
      <c r="D400" s="21"/>
      <c r="E400" s="21"/>
      <c r="F400" s="21" t="b">
        <v>0</v>
      </c>
      <c r="G400" s="21" t="b">
        <v>0</v>
      </c>
      <c r="H400" s="21" t="b">
        <v>0</v>
      </c>
      <c r="I400" s="21"/>
    </row>
    <row r="401">
      <c r="A401" s="21"/>
      <c r="B401" s="47"/>
      <c r="C401" s="21"/>
      <c r="D401" s="21"/>
      <c r="E401" s="21"/>
      <c r="F401" s="21" t="b">
        <v>0</v>
      </c>
      <c r="G401" s="21" t="b">
        <v>0</v>
      </c>
      <c r="H401" s="21" t="b">
        <v>0</v>
      </c>
      <c r="I401" s="21"/>
    </row>
    <row r="402">
      <c r="A402" s="21"/>
      <c r="B402" s="47"/>
      <c r="C402" s="21"/>
      <c r="D402" s="21"/>
      <c r="E402" s="21"/>
      <c r="F402" s="21" t="b">
        <v>0</v>
      </c>
      <c r="G402" s="21" t="b">
        <v>0</v>
      </c>
      <c r="H402" s="21" t="b">
        <v>0</v>
      </c>
      <c r="I402" s="21"/>
    </row>
    <row r="403">
      <c r="A403" s="21"/>
      <c r="B403" s="47"/>
      <c r="C403" s="21"/>
      <c r="D403" s="21"/>
      <c r="E403" s="21"/>
      <c r="F403" s="21" t="b">
        <v>0</v>
      </c>
      <c r="G403" s="21" t="b">
        <v>0</v>
      </c>
      <c r="H403" s="21" t="b">
        <v>0</v>
      </c>
      <c r="I403" s="21"/>
    </row>
    <row r="404">
      <c r="A404" s="21"/>
      <c r="B404" s="47"/>
      <c r="C404" s="21"/>
      <c r="D404" s="21"/>
      <c r="E404" s="21"/>
      <c r="F404" s="21" t="b">
        <v>0</v>
      </c>
      <c r="G404" s="21" t="b">
        <v>0</v>
      </c>
      <c r="H404" s="21" t="b">
        <v>0</v>
      </c>
      <c r="I404" s="21"/>
    </row>
    <row r="405">
      <c r="A405" s="21"/>
      <c r="B405" s="47"/>
      <c r="C405" s="21"/>
      <c r="D405" s="21"/>
      <c r="E405" s="21"/>
      <c r="F405" s="21" t="b">
        <v>0</v>
      </c>
      <c r="G405" s="21" t="b">
        <v>0</v>
      </c>
      <c r="H405" s="21" t="b">
        <v>0</v>
      </c>
      <c r="I405" s="21"/>
    </row>
    <row r="406">
      <c r="A406" s="21"/>
      <c r="B406" s="47"/>
      <c r="C406" s="21"/>
      <c r="D406" s="21"/>
      <c r="E406" s="21"/>
      <c r="F406" s="21" t="b">
        <v>0</v>
      </c>
      <c r="G406" s="21" t="b">
        <v>0</v>
      </c>
      <c r="H406" s="21" t="b">
        <v>0</v>
      </c>
      <c r="I406" s="21"/>
    </row>
    <row r="407">
      <c r="A407" s="21"/>
      <c r="B407" s="47"/>
      <c r="C407" s="21"/>
      <c r="D407" s="21"/>
      <c r="E407" s="21"/>
      <c r="F407" s="21" t="b">
        <v>0</v>
      </c>
      <c r="G407" s="21" t="b">
        <v>0</v>
      </c>
      <c r="H407" s="21" t="b">
        <v>0</v>
      </c>
      <c r="I407" s="21"/>
    </row>
    <row r="408">
      <c r="A408" s="21"/>
      <c r="B408" s="47"/>
      <c r="C408" s="21"/>
      <c r="D408" s="21"/>
      <c r="E408" s="21"/>
      <c r="F408" s="21" t="b">
        <v>0</v>
      </c>
      <c r="G408" s="21" t="b">
        <v>0</v>
      </c>
      <c r="H408" s="21" t="b">
        <v>0</v>
      </c>
      <c r="I408" s="21"/>
    </row>
    <row r="409">
      <c r="A409" s="21"/>
      <c r="B409" s="47"/>
      <c r="C409" s="21"/>
      <c r="D409" s="21"/>
      <c r="E409" s="21"/>
      <c r="F409" s="21" t="b">
        <v>0</v>
      </c>
      <c r="G409" s="21" t="b">
        <v>0</v>
      </c>
      <c r="H409" s="21" t="b">
        <v>0</v>
      </c>
      <c r="I409" s="21"/>
    </row>
    <row r="410">
      <c r="A410" s="21"/>
      <c r="B410" s="47"/>
      <c r="C410" s="21"/>
      <c r="D410" s="21"/>
      <c r="E410" s="21"/>
      <c r="F410" s="21" t="b">
        <v>0</v>
      </c>
      <c r="G410" s="21" t="b">
        <v>0</v>
      </c>
      <c r="H410" s="21" t="b">
        <v>0</v>
      </c>
      <c r="I410" s="21"/>
    </row>
    <row r="411">
      <c r="A411" s="21"/>
      <c r="B411" s="47"/>
      <c r="C411" s="21"/>
      <c r="D411" s="21"/>
      <c r="E411" s="21"/>
      <c r="F411" s="21" t="b">
        <v>0</v>
      </c>
      <c r="G411" s="21" t="b">
        <v>0</v>
      </c>
      <c r="H411" s="21" t="b">
        <v>0</v>
      </c>
      <c r="I411" s="21"/>
    </row>
    <row r="412">
      <c r="A412" s="21"/>
      <c r="B412" s="47"/>
      <c r="C412" s="21"/>
      <c r="D412" s="21"/>
      <c r="E412" s="21"/>
      <c r="F412" s="21" t="b">
        <v>0</v>
      </c>
      <c r="G412" s="21" t="b">
        <v>0</v>
      </c>
      <c r="H412" s="21" t="b">
        <v>0</v>
      </c>
      <c r="I412" s="21"/>
    </row>
    <row r="413">
      <c r="A413" s="21"/>
      <c r="B413" s="47"/>
      <c r="C413" s="21"/>
      <c r="D413" s="21"/>
      <c r="E413" s="21"/>
      <c r="F413" s="21" t="b">
        <v>0</v>
      </c>
      <c r="G413" s="21" t="b">
        <v>0</v>
      </c>
      <c r="H413" s="21" t="b">
        <v>0</v>
      </c>
      <c r="I413" s="21"/>
    </row>
    <row r="414">
      <c r="A414" s="21"/>
      <c r="B414" s="47"/>
      <c r="C414" s="21"/>
      <c r="D414" s="21"/>
      <c r="E414" s="21"/>
      <c r="F414" s="21" t="b">
        <v>0</v>
      </c>
      <c r="G414" s="21" t="b">
        <v>0</v>
      </c>
      <c r="H414" s="21" t="b">
        <v>0</v>
      </c>
      <c r="I414" s="21"/>
    </row>
    <row r="415">
      <c r="A415" s="21"/>
      <c r="B415" s="47"/>
      <c r="C415" s="21"/>
      <c r="D415" s="21"/>
      <c r="E415" s="21"/>
      <c r="F415" s="21" t="b">
        <v>0</v>
      </c>
      <c r="G415" s="21" t="b">
        <v>0</v>
      </c>
      <c r="H415" s="21" t="b">
        <v>0</v>
      </c>
      <c r="I415" s="21"/>
    </row>
    <row r="416">
      <c r="A416" s="21"/>
      <c r="B416" s="47"/>
      <c r="C416" s="21"/>
      <c r="D416" s="21"/>
      <c r="E416" s="21"/>
      <c r="F416" s="21" t="b">
        <v>0</v>
      </c>
      <c r="G416" s="21" t="b">
        <v>0</v>
      </c>
      <c r="H416" s="21" t="b">
        <v>0</v>
      </c>
      <c r="I416" s="21"/>
    </row>
    <row r="417">
      <c r="A417" s="21"/>
      <c r="B417" s="47"/>
      <c r="C417" s="21"/>
      <c r="D417" s="21"/>
      <c r="E417" s="21"/>
      <c r="F417" s="21" t="b">
        <v>0</v>
      </c>
      <c r="G417" s="21" t="b">
        <v>0</v>
      </c>
      <c r="H417" s="21" t="b">
        <v>0</v>
      </c>
      <c r="I417" s="21"/>
    </row>
    <row r="418">
      <c r="A418" s="21"/>
      <c r="B418" s="47"/>
      <c r="C418" s="21"/>
      <c r="D418" s="21"/>
      <c r="E418" s="21"/>
      <c r="F418" s="21" t="b">
        <v>0</v>
      </c>
      <c r="G418" s="21" t="b">
        <v>0</v>
      </c>
      <c r="H418" s="21" t="b">
        <v>0</v>
      </c>
      <c r="I418" s="21"/>
    </row>
    <row r="419">
      <c r="A419" s="21"/>
      <c r="B419" s="47"/>
      <c r="C419" s="21"/>
      <c r="D419" s="21"/>
      <c r="E419" s="21"/>
      <c r="F419" s="21" t="b">
        <v>0</v>
      </c>
      <c r="G419" s="21" t="b">
        <v>0</v>
      </c>
      <c r="H419" s="21" t="b">
        <v>0</v>
      </c>
      <c r="I419" s="21"/>
    </row>
    <row r="420">
      <c r="A420" s="21"/>
      <c r="B420" s="47"/>
      <c r="C420" s="21"/>
      <c r="D420" s="21"/>
      <c r="E420" s="21"/>
      <c r="F420" s="21" t="b">
        <v>0</v>
      </c>
      <c r="G420" s="21" t="b">
        <v>0</v>
      </c>
      <c r="H420" s="21" t="b">
        <v>0</v>
      </c>
      <c r="I420" s="21"/>
    </row>
    <row r="421">
      <c r="A421" s="21"/>
      <c r="B421" s="47"/>
      <c r="C421" s="21"/>
      <c r="D421" s="21"/>
      <c r="E421" s="21"/>
      <c r="F421" s="21" t="b">
        <v>0</v>
      </c>
      <c r="G421" s="21" t="b">
        <v>0</v>
      </c>
      <c r="H421" s="21" t="b">
        <v>0</v>
      </c>
      <c r="I421" s="21"/>
    </row>
    <row r="422">
      <c r="A422" s="21"/>
      <c r="B422" s="47"/>
      <c r="C422" s="21"/>
      <c r="D422" s="21"/>
      <c r="E422" s="21"/>
      <c r="F422" s="21" t="b">
        <v>0</v>
      </c>
      <c r="G422" s="21" t="b">
        <v>0</v>
      </c>
      <c r="H422" s="21" t="b">
        <v>0</v>
      </c>
      <c r="I422" s="21"/>
    </row>
    <row r="423">
      <c r="A423" s="21"/>
      <c r="B423" s="47"/>
      <c r="C423" s="21"/>
      <c r="D423" s="21"/>
      <c r="E423" s="21"/>
      <c r="F423" s="21" t="b">
        <v>0</v>
      </c>
      <c r="G423" s="21" t="b">
        <v>0</v>
      </c>
      <c r="H423" s="21" t="b">
        <v>0</v>
      </c>
      <c r="I423" s="21"/>
    </row>
    <row r="424">
      <c r="A424" s="21"/>
      <c r="B424" s="47"/>
      <c r="C424" s="21"/>
      <c r="D424" s="21"/>
      <c r="E424" s="21"/>
      <c r="F424" s="21" t="b">
        <v>0</v>
      </c>
      <c r="G424" s="21" t="b">
        <v>0</v>
      </c>
      <c r="H424" s="21" t="b">
        <v>0</v>
      </c>
      <c r="I424" s="21"/>
    </row>
    <row r="425">
      <c r="A425" s="21"/>
      <c r="B425" s="47"/>
      <c r="C425" s="21"/>
      <c r="D425" s="21"/>
      <c r="E425" s="21"/>
      <c r="F425" s="21" t="b">
        <v>0</v>
      </c>
      <c r="G425" s="21" t="b">
        <v>0</v>
      </c>
      <c r="H425" s="21" t="b">
        <v>0</v>
      </c>
      <c r="I425" s="21"/>
    </row>
    <row r="426">
      <c r="A426" s="21"/>
      <c r="B426" s="47"/>
      <c r="C426" s="21"/>
      <c r="D426" s="21"/>
      <c r="E426" s="21"/>
      <c r="F426" s="21" t="b">
        <v>0</v>
      </c>
      <c r="G426" s="21" t="b">
        <v>0</v>
      </c>
      <c r="H426" s="21" t="b">
        <v>0</v>
      </c>
      <c r="I426" s="21"/>
    </row>
    <row r="427">
      <c r="A427" s="21"/>
      <c r="B427" s="47"/>
      <c r="C427" s="21"/>
      <c r="D427" s="21"/>
      <c r="E427" s="21"/>
      <c r="F427" s="21" t="b">
        <v>0</v>
      </c>
      <c r="G427" s="21" t="b">
        <v>0</v>
      </c>
      <c r="H427" s="21" t="b">
        <v>0</v>
      </c>
      <c r="I427" s="21"/>
    </row>
    <row r="428">
      <c r="A428" s="21"/>
      <c r="B428" s="47"/>
      <c r="C428" s="21"/>
      <c r="D428" s="21"/>
      <c r="E428" s="21"/>
      <c r="F428" s="21" t="b">
        <v>0</v>
      </c>
      <c r="G428" s="21" t="b">
        <v>0</v>
      </c>
      <c r="H428" s="21" t="b">
        <v>0</v>
      </c>
      <c r="I428" s="21"/>
    </row>
    <row r="429">
      <c r="A429" s="21"/>
      <c r="B429" s="47"/>
      <c r="C429" s="21"/>
      <c r="D429" s="21"/>
      <c r="E429" s="21"/>
      <c r="F429" s="21" t="b">
        <v>0</v>
      </c>
      <c r="G429" s="21" t="b">
        <v>0</v>
      </c>
      <c r="H429" s="21" t="b">
        <v>0</v>
      </c>
      <c r="I429" s="21"/>
    </row>
    <row r="430">
      <c r="A430" s="21"/>
      <c r="B430" s="47"/>
      <c r="C430" s="21"/>
      <c r="D430" s="21"/>
      <c r="E430" s="21"/>
      <c r="F430" s="21" t="b">
        <v>0</v>
      </c>
      <c r="G430" s="21" t="b">
        <v>0</v>
      </c>
      <c r="H430" s="21" t="b">
        <v>0</v>
      </c>
      <c r="I430" s="21"/>
    </row>
    <row r="431">
      <c r="A431" s="21"/>
      <c r="B431" s="47"/>
      <c r="C431" s="21"/>
      <c r="D431" s="21"/>
      <c r="E431" s="21"/>
      <c r="F431" s="21" t="b">
        <v>0</v>
      </c>
      <c r="G431" s="21" t="b">
        <v>0</v>
      </c>
      <c r="H431" s="21" t="b">
        <v>0</v>
      </c>
      <c r="I431" s="21"/>
    </row>
    <row r="432">
      <c r="A432" s="21"/>
      <c r="B432" s="47"/>
      <c r="C432" s="21"/>
      <c r="D432" s="21"/>
      <c r="E432" s="21"/>
      <c r="F432" s="21" t="b">
        <v>0</v>
      </c>
      <c r="G432" s="21" t="b">
        <v>0</v>
      </c>
      <c r="H432" s="21" t="b">
        <v>0</v>
      </c>
      <c r="I432" s="21"/>
    </row>
    <row r="433">
      <c r="A433" s="21"/>
      <c r="B433" s="47"/>
      <c r="C433" s="21"/>
      <c r="D433" s="21"/>
      <c r="E433" s="21"/>
      <c r="F433" s="21" t="b">
        <v>0</v>
      </c>
      <c r="G433" s="21" t="b">
        <v>0</v>
      </c>
      <c r="H433" s="21" t="b">
        <v>0</v>
      </c>
      <c r="I433" s="21"/>
    </row>
    <row r="434">
      <c r="A434" s="21"/>
      <c r="B434" s="47"/>
      <c r="C434" s="21"/>
      <c r="D434" s="21"/>
      <c r="E434" s="21"/>
      <c r="F434" s="21" t="b">
        <v>0</v>
      </c>
      <c r="G434" s="21" t="b">
        <v>0</v>
      </c>
      <c r="H434" s="21" t="b">
        <v>0</v>
      </c>
      <c r="I434" s="21"/>
    </row>
    <row r="435">
      <c r="A435" s="21"/>
      <c r="B435" s="47"/>
      <c r="C435" s="21"/>
      <c r="D435" s="21"/>
      <c r="E435" s="21"/>
      <c r="F435" s="21" t="b">
        <v>0</v>
      </c>
      <c r="G435" s="21" t="b">
        <v>0</v>
      </c>
      <c r="H435" s="21" t="b">
        <v>0</v>
      </c>
      <c r="I435" s="21"/>
    </row>
    <row r="436">
      <c r="A436" s="21"/>
      <c r="B436" s="47"/>
      <c r="C436" s="21"/>
      <c r="D436" s="21"/>
      <c r="E436" s="21"/>
      <c r="F436" s="21" t="b">
        <v>0</v>
      </c>
      <c r="G436" s="21" t="b">
        <v>0</v>
      </c>
      <c r="H436" s="21" t="b">
        <v>0</v>
      </c>
      <c r="I436" s="21"/>
    </row>
    <row r="437">
      <c r="A437" s="21"/>
      <c r="B437" s="47"/>
      <c r="C437" s="21"/>
      <c r="D437" s="21"/>
      <c r="E437" s="21"/>
      <c r="F437" s="21" t="b">
        <v>0</v>
      </c>
      <c r="G437" s="21" t="b">
        <v>0</v>
      </c>
      <c r="H437" s="21" t="b">
        <v>0</v>
      </c>
      <c r="I437" s="21"/>
    </row>
    <row r="438">
      <c r="A438" s="21"/>
      <c r="B438" s="47"/>
      <c r="C438" s="21"/>
      <c r="D438" s="21"/>
      <c r="E438" s="21"/>
      <c r="F438" s="21" t="b">
        <v>0</v>
      </c>
      <c r="G438" s="21" t="b">
        <v>0</v>
      </c>
      <c r="H438" s="21" t="b">
        <v>0</v>
      </c>
      <c r="I438" s="21"/>
    </row>
    <row r="439">
      <c r="A439" s="21"/>
      <c r="B439" s="47"/>
      <c r="C439" s="21"/>
      <c r="D439" s="21"/>
      <c r="E439" s="21"/>
      <c r="F439" s="21" t="b">
        <v>0</v>
      </c>
      <c r="G439" s="21" t="b">
        <v>0</v>
      </c>
      <c r="H439" s="21" t="b">
        <v>0</v>
      </c>
      <c r="I439" s="21"/>
    </row>
    <row r="440">
      <c r="A440" s="21"/>
      <c r="B440" s="47"/>
      <c r="C440" s="21"/>
      <c r="D440" s="21"/>
      <c r="E440" s="21"/>
      <c r="F440" s="21" t="b">
        <v>0</v>
      </c>
      <c r="G440" s="21" t="b">
        <v>0</v>
      </c>
      <c r="H440" s="21" t="b">
        <v>0</v>
      </c>
      <c r="I440" s="21"/>
    </row>
    <row r="441">
      <c r="A441" s="21"/>
      <c r="B441" s="47"/>
      <c r="C441" s="21"/>
      <c r="D441" s="21"/>
      <c r="E441" s="21"/>
      <c r="F441" s="21" t="b">
        <v>0</v>
      </c>
      <c r="G441" s="21" t="b">
        <v>0</v>
      </c>
      <c r="H441" s="21" t="b">
        <v>0</v>
      </c>
      <c r="I441" s="21"/>
    </row>
    <row r="442">
      <c r="A442" s="21"/>
      <c r="B442" s="47"/>
      <c r="C442" s="21"/>
      <c r="D442" s="21"/>
      <c r="E442" s="21"/>
      <c r="F442" s="21" t="b">
        <v>0</v>
      </c>
      <c r="G442" s="21" t="b">
        <v>0</v>
      </c>
      <c r="H442" s="21" t="b">
        <v>0</v>
      </c>
      <c r="I442" s="21"/>
    </row>
    <row r="443">
      <c r="A443" s="21"/>
      <c r="B443" s="47"/>
      <c r="C443" s="21"/>
      <c r="D443" s="21"/>
      <c r="E443" s="21"/>
      <c r="F443" s="21" t="b">
        <v>0</v>
      </c>
      <c r="G443" s="21" t="b">
        <v>0</v>
      </c>
      <c r="H443" s="21" t="b">
        <v>0</v>
      </c>
      <c r="I443" s="21"/>
    </row>
    <row r="444">
      <c r="A444" s="21"/>
      <c r="B444" s="47"/>
      <c r="C444" s="21"/>
      <c r="D444" s="21"/>
      <c r="E444" s="21"/>
      <c r="F444" s="21" t="b">
        <v>0</v>
      </c>
      <c r="G444" s="21" t="b">
        <v>0</v>
      </c>
      <c r="H444" s="21" t="b">
        <v>0</v>
      </c>
      <c r="I444" s="21"/>
    </row>
    <row r="445">
      <c r="A445" s="21"/>
      <c r="B445" s="47"/>
      <c r="C445" s="21"/>
      <c r="D445" s="21"/>
      <c r="E445" s="21"/>
      <c r="F445" s="21" t="b">
        <v>0</v>
      </c>
      <c r="G445" s="21" t="b">
        <v>0</v>
      </c>
      <c r="H445" s="21" t="b">
        <v>0</v>
      </c>
      <c r="I445" s="21"/>
    </row>
    <row r="446">
      <c r="A446" s="21"/>
      <c r="B446" s="47"/>
      <c r="C446" s="21"/>
      <c r="D446" s="21"/>
      <c r="E446" s="21"/>
      <c r="F446" s="21" t="b">
        <v>0</v>
      </c>
      <c r="G446" s="21" t="b">
        <v>0</v>
      </c>
      <c r="H446" s="21" t="b">
        <v>0</v>
      </c>
      <c r="I446" s="21"/>
    </row>
    <row r="447">
      <c r="A447" s="21"/>
      <c r="B447" s="47"/>
      <c r="C447" s="21"/>
      <c r="D447" s="21"/>
      <c r="E447" s="21"/>
      <c r="F447" s="21" t="b">
        <v>0</v>
      </c>
      <c r="G447" s="21" t="b">
        <v>0</v>
      </c>
      <c r="H447" s="21" t="b">
        <v>0</v>
      </c>
      <c r="I447" s="21"/>
    </row>
    <row r="448">
      <c r="A448" s="21"/>
      <c r="B448" s="47"/>
      <c r="C448" s="21"/>
      <c r="D448" s="21"/>
      <c r="E448" s="21"/>
      <c r="F448" s="21" t="b">
        <v>0</v>
      </c>
      <c r="G448" s="21" t="b">
        <v>0</v>
      </c>
      <c r="H448" s="21" t="b">
        <v>0</v>
      </c>
      <c r="I448" s="21"/>
    </row>
    <row r="449">
      <c r="A449" s="21"/>
      <c r="B449" s="47"/>
      <c r="C449" s="21"/>
      <c r="D449" s="21"/>
      <c r="E449" s="21"/>
      <c r="F449" s="21" t="b">
        <v>0</v>
      </c>
      <c r="G449" s="21" t="b">
        <v>0</v>
      </c>
      <c r="H449" s="21" t="b">
        <v>0</v>
      </c>
      <c r="I449" s="21"/>
    </row>
    <row r="450">
      <c r="A450" s="21"/>
      <c r="B450" s="47"/>
      <c r="C450" s="21"/>
      <c r="D450" s="21"/>
      <c r="E450" s="21"/>
      <c r="F450" s="21" t="b">
        <v>0</v>
      </c>
      <c r="G450" s="21" t="b">
        <v>0</v>
      </c>
      <c r="H450" s="21" t="b">
        <v>0</v>
      </c>
      <c r="I450" s="21"/>
    </row>
    <row r="451">
      <c r="A451" s="21"/>
      <c r="B451" s="47"/>
      <c r="C451" s="21"/>
      <c r="D451" s="21"/>
      <c r="E451" s="21"/>
      <c r="F451" s="21" t="b">
        <v>0</v>
      </c>
      <c r="G451" s="21" t="b">
        <v>0</v>
      </c>
      <c r="H451" s="21" t="b">
        <v>0</v>
      </c>
      <c r="I451" s="21"/>
    </row>
    <row r="452">
      <c r="A452" s="21"/>
      <c r="B452" s="47"/>
      <c r="C452" s="21"/>
      <c r="D452" s="21"/>
      <c r="E452" s="21"/>
      <c r="F452" s="21" t="b">
        <v>0</v>
      </c>
      <c r="G452" s="21" t="b">
        <v>0</v>
      </c>
      <c r="H452" s="21" t="b">
        <v>0</v>
      </c>
      <c r="I452" s="21"/>
    </row>
    <row r="453">
      <c r="A453" s="21"/>
      <c r="B453" s="47"/>
      <c r="C453" s="21"/>
      <c r="D453" s="21"/>
      <c r="E453" s="21"/>
      <c r="F453" s="21" t="b">
        <v>0</v>
      </c>
      <c r="G453" s="21" t="b">
        <v>0</v>
      </c>
      <c r="H453" s="21" t="b">
        <v>0</v>
      </c>
      <c r="I453" s="21"/>
    </row>
    <row r="454">
      <c r="A454" s="21"/>
      <c r="B454" s="47"/>
      <c r="C454" s="21"/>
      <c r="D454" s="21"/>
      <c r="E454" s="21"/>
      <c r="F454" s="21" t="b">
        <v>0</v>
      </c>
      <c r="G454" s="21" t="b">
        <v>0</v>
      </c>
      <c r="H454" s="21" t="b">
        <v>0</v>
      </c>
      <c r="I454" s="21"/>
    </row>
    <row r="455">
      <c r="A455" s="21"/>
      <c r="B455" s="47"/>
      <c r="C455" s="21"/>
      <c r="D455" s="21"/>
      <c r="E455" s="21"/>
      <c r="F455" s="21" t="b">
        <v>0</v>
      </c>
      <c r="G455" s="21" t="b">
        <v>0</v>
      </c>
      <c r="H455" s="21" t="b">
        <v>0</v>
      </c>
      <c r="I455" s="21"/>
    </row>
    <row r="456">
      <c r="A456" s="21"/>
      <c r="B456" s="47"/>
      <c r="C456" s="21"/>
      <c r="D456" s="21"/>
      <c r="E456" s="21"/>
      <c r="F456" s="21" t="b">
        <v>0</v>
      </c>
      <c r="G456" s="21" t="b">
        <v>0</v>
      </c>
      <c r="H456" s="21" t="b">
        <v>0</v>
      </c>
      <c r="I456" s="21"/>
    </row>
    <row r="457">
      <c r="A457" s="21"/>
      <c r="B457" s="47"/>
      <c r="C457" s="21"/>
      <c r="D457" s="21"/>
      <c r="E457" s="21"/>
      <c r="F457" s="21" t="b">
        <v>0</v>
      </c>
      <c r="G457" s="21" t="b">
        <v>0</v>
      </c>
      <c r="H457" s="21" t="b">
        <v>0</v>
      </c>
      <c r="I457" s="21"/>
    </row>
    <row r="458">
      <c r="A458" s="21"/>
      <c r="B458" s="47"/>
      <c r="C458" s="21"/>
      <c r="D458" s="21"/>
      <c r="E458" s="21"/>
      <c r="F458" s="21" t="b">
        <v>0</v>
      </c>
      <c r="G458" s="21" t="b">
        <v>0</v>
      </c>
      <c r="H458" s="21" t="b">
        <v>0</v>
      </c>
      <c r="I458" s="21"/>
    </row>
    <row r="459">
      <c r="A459" s="21"/>
      <c r="B459" s="47"/>
      <c r="C459" s="21"/>
      <c r="D459" s="21"/>
      <c r="E459" s="21"/>
      <c r="F459" s="21" t="b">
        <v>0</v>
      </c>
      <c r="G459" s="21" t="b">
        <v>0</v>
      </c>
      <c r="H459" s="21" t="b">
        <v>0</v>
      </c>
      <c r="I459" s="21"/>
    </row>
    <row r="460">
      <c r="A460" s="21"/>
      <c r="B460" s="47"/>
      <c r="C460" s="21"/>
      <c r="D460" s="21"/>
      <c r="E460" s="21"/>
      <c r="F460" s="21" t="b">
        <v>0</v>
      </c>
      <c r="G460" s="21" t="b">
        <v>0</v>
      </c>
      <c r="H460" s="21" t="b">
        <v>0</v>
      </c>
      <c r="I460" s="21"/>
    </row>
    <row r="461">
      <c r="A461" s="21"/>
      <c r="B461" s="47"/>
      <c r="C461" s="21"/>
      <c r="D461" s="21"/>
      <c r="E461" s="21"/>
      <c r="F461" s="21" t="b">
        <v>0</v>
      </c>
      <c r="G461" s="21" t="b">
        <v>0</v>
      </c>
      <c r="H461" s="21" t="b">
        <v>0</v>
      </c>
      <c r="I461" s="21"/>
    </row>
    <row r="462">
      <c r="A462" s="21"/>
      <c r="B462" s="47"/>
      <c r="C462" s="21"/>
      <c r="D462" s="21"/>
      <c r="E462" s="21"/>
      <c r="F462" s="21" t="b">
        <v>0</v>
      </c>
      <c r="G462" s="21" t="b">
        <v>0</v>
      </c>
      <c r="H462" s="21" t="b">
        <v>0</v>
      </c>
      <c r="I462" s="21"/>
    </row>
    <row r="463">
      <c r="A463" s="21"/>
      <c r="B463" s="47"/>
      <c r="C463" s="21"/>
      <c r="D463" s="21"/>
      <c r="E463" s="21"/>
      <c r="F463" s="21" t="b">
        <v>0</v>
      </c>
      <c r="G463" s="21" t="b">
        <v>0</v>
      </c>
      <c r="H463" s="21" t="b">
        <v>0</v>
      </c>
      <c r="I463" s="21"/>
    </row>
    <row r="464">
      <c r="A464" s="21"/>
      <c r="B464" s="47"/>
      <c r="C464" s="21"/>
      <c r="D464" s="21"/>
      <c r="E464" s="21"/>
      <c r="F464" s="21" t="b">
        <v>0</v>
      </c>
      <c r="G464" s="21" t="b">
        <v>0</v>
      </c>
      <c r="H464" s="21" t="b">
        <v>0</v>
      </c>
      <c r="I464" s="21"/>
    </row>
    <row r="465">
      <c r="A465" s="21"/>
      <c r="B465" s="47"/>
      <c r="C465" s="21"/>
      <c r="D465" s="21"/>
      <c r="E465" s="21"/>
      <c r="F465" s="21" t="b">
        <v>0</v>
      </c>
      <c r="G465" s="21" t="b">
        <v>0</v>
      </c>
      <c r="H465" s="21" t="b">
        <v>0</v>
      </c>
      <c r="I465" s="21"/>
    </row>
    <row r="466">
      <c r="A466" s="21"/>
      <c r="B466" s="47"/>
      <c r="C466" s="21"/>
      <c r="D466" s="21"/>
      <c r="E466" s="21"/>
      <c r="F466" s="21" t="b">
        <v>0</v>
      </c>
      <c r="G466" s="21" t="b">
        <v>0</v>
      </c>
      <c r="H466" s="21" t="b">
        <v>0</v>
      </c>
      <c r="I466" s="21"/>
    </row>
    <row r="467">
      <c r="A467" s="21"/>
      <c r="B467" s="47"/>
      <c r="C467" s="21"/>
      <c r="D467" s="21"/>
      <c r="E467" s="21"/>
      <c r="F467" s="21" t="b">
        <v>0</v>
      </c>
      <c r="G467" s="21" t="b">
        <v>0</v>
      </c>
      <c r="H467" s="21" t="b">
        <v>0</v>
      </c>
      <c r="I467" s="21"/>
    </row>
    <row r="468">
      <c r="A468" s="21"/>
      <c r="B468" s="47"/>
      <c r="C468" s="21"/>
      <c r="D468" s="21"/>
      <c r="E468" s="21"/>
      <c r="F468" s="21" t="b">
        <v>0</v>
      </c>
      <c r="G468" s="21" t="b">
        <v>0</v>
      </c>
      <c r="H468" s="21" t="b">
        <v>0</v>
      </c>
      <c r="I468" s="21"/>
    </row>
    <row r="469">
      <c r="A469" s="21"/>
      <c r="B469" s="47"/>
      <c r="C469" s="21"/>
      <c r="D469" s="21"/>
      <c r="E469" s="21"/>
      <c r="F469" s="21" t="b">
        <v>0</v>
      </c>
      <c r="G469" s="21" t="b">
        <v>0</v>
      </c>
      <c r="H469" s="21" t="b">
        <v>0</v>
      </c>
      <c r="I469" s="21"/>
    </row>
    <row r="470">
      <c r="A470" s="21"/>
      <c r="B470" s="47"/>
      <c r="C470" s="21"/>
      <c r="D470" s="21"/>
      <c r="E470" s="21"/>
      <c r="F470" s="21" t="b">
        <v>0</v>
      </c>
      <c r="G470" s="21" t="b">
        <v>0</v>
      </c>
      <c r="H470" s="21" t="b">
        <v>0</v>
      </c>
      <c r="I470" s="21"/>
    </row>
    <row r="471">
      <c r="A471" s="21"/>
      <c r="B471" s="47"/>
      <c r="C471" s="21"/>
      <c r="D471" s="21"/>
      <c r="E471" s="21"/>
      <c r="F471" s="21" t="b">
        <v>0</v>
      </c>
      <c r="G471" s="21" t="b">
        <v>0</v>
      </c>
      <c r="H471" s="21" t="b">
        <v>0</v>
      </c>
      <c r="I471" s="21"/>
    </row>
    <row r="472">
      <c r="A472" s="21"/>
      <c r="B472" s="47"/>
      <c r="C472" s="21"/>
      <c r="D472" s="21"/>
      <c r="E472" s="21"/>
      <c r="F472" s="21" t="b">
        <v>0</v>
      </c>
      <c r="G472" s="21" t="b">
        <v>0</v>
      </c>
      <c r="H472" s="21" t="b">
        <v>0</v>
      </c>
      <c r="I472" s="21"/>
    </row>
    <row r="473">
      <c r="A473" s="21"/>
      <c r="B473" s="47"/>
      <c r="C473" s="21"/>
      <c r="D473" s="21"/>
      <c r="E473" s="21"/>
      <c r="F473" s="21" t="b">
        <v>0</v>
      </c>
      <c r="G473" s="21" t="b">
        <v>0</v>
      </c>
      <c r="H473" s="21" t="b">
        <v>0</v>
      </c>
      <c r="I473" s="21"/>
    </row>
    <row r="474">
      <c r="A474" s="21"/>
      <c r="B474" s="47"/>
      <c r="C474" s="21"/>
      <c r="D474" s="21"/>
      <c r="E474" s="21"/>
      <c r="F474" s="21" t="b">
        <v>0</v>
      </c>
      <c r="G474" s="21" t="b">
        <v>0</v>
      </c>
      <c r="H474" s="21" t="b">
        <v>0</v>
      </c>
      <c r="I474" s="21"/>
    </row>
    <row r="475">
      <c r="A475" s="21"/>
      <c r="B475" s="47"/>
      <c r="C475" s="21"/>
      <c r="D475" s="21"/>
      <c r="E475" s="21"/>
      <c r="F475" s="21" t="b">
        <v>0</v>
      </c>
      <c r="G475" s="21" t="b">
        <v>0</v>
      </c>
      <c r="H475" s="21" t="b">
        <v>0</v>
      </c>
      <c r="I475" s="21"/>
    </row>
    <row r="476">
      <c r="A476" s="21"/>
      <c r="B476" s="47"/>
      <c r="C476" s="21"/>
      <c r="D476" s="21"/>
      <c r="E476" s="21"/>
      <c r="F476" s="21" t="b">
        <v>0</v>
      </c>
      <c r="G476" s="21" t="b">
        <v>0</v>
      </c>
      <c r="H476" s="21" t="b">
        <v>0</v>
      </c>
      <c r="I476" s="21"/>
    </row>
    <row r="477">
      <c r="A477" s="21"/>
      <c r="B477" s="47"/>
      <c r="C477" s="21"/>
      <c r="D477" s="21"/>
      <c r="E477" s="21"/>
      <c r="F477" s="21" t="b">
        <v>0</v>
      </c>
      <c r="G477" s="21" t="b">
        <v>0</v>
      </c>
      <c r="H477" s="21" t="b">
        <v>0</v>
      </c>
      <c r="I477" s="21"/>
    </row>
    <row r="478">
      <c r="A478" s="21"/>
      <c r="B478" s="47"/>
      <c r="C478" s="21"/>
      <c r="D478" s="21"/>
      <c r="E478" s="21"/>
      <c r="F478" s="21" t="b">
        <v>0</v>
      </c>
      <c r="G478" s="21" t="b">
        <v>0</v>
      </c>
      <c r="H478" s="21" t="b">
        <v>0</v>
      </c>
      <c r="I478" s="21"/>
    </row>
    <row r="479">
      <c r="A479" s="21"/>
      <c r="B479" s="47"/>
      <c r="C479" s="21"/>
      <c r="D479" s="21"/>
      <c r="E479" s="21"/>
      <c r="F479" s="21" t="b">
        <v>0</v>
      </c>
      <c r="G479" s="21" t="b">
        <v>0</v>
      </c>
      <c r="H479" s="21" t="b">
        <v>0</v>
      </c>
      <c r="I479" s="21"/>
    </row>
    <row r="480">
      <c r="A480" s="21"/>
      <c r="B480" s="47"/>
      <c r="C480" s="21"/>
      <c r="D480" s="21"/>
      <c r="E480" s="21"/>
      <c r="F480" s="21" t="b">
        <v>0</v>
      </c>
      <c r="G480" s="21" t="b">
        <v>0</v>
      </c>
      <c r="H480" s="21" t="b">
        <v>0</v>
      </c>
      <c r="I480" s="21"/>
    </row>
    <row r="481">
      <c r="A481" s="21"/>
      <c r="B481" s="47"/>
      <c r="C481" s="21"/>
      <c r="D481" s="21"/>
      <c r="E481" s="21"/>
      <c r="F481" s="21" t="b">
        <v>0</v>
      </c>
      <c r="G481" s="21" t="b">
        <v>0</v>
      </c>
      <c r="H481" s="21" t="b">
        <v>0</v>
      </c>
      <c r="I481" s="21"/>
    </row>
    <row r="482">
      <c r="A482" s="21"/>
      <c r="B482" s="47"/>
      <c r="C482" s="21"/>
      <c r="D482" s="21"/>
      <c r="E482" s="21"/>
      <c r="F482" s="21" t="b">
        <v>0</v>
      </c>
      <c r="G482" s="21" t="b">
        <v>0</v>
      </c>
      <c r="H482" s="21" t="b">
        <v>0</v>
      </c>
      <c r="I482" s="21"/>
    </row>
    <row r="483">
      <c r="A483" s="21"/>
      <c r="B483" s="47"/>
      <c r="C483" s="21"/>
      <c r="D483" s="21"/>
      <c r="E483" s="21"/>
      <c r="F483" s="21" t="b">
        <v>0</v>
      </c>
      <c r="G483" s="21" t="b">
        <v>0</v>
      </c>
      <c r="H483" s="21" t="b">
        <v>0</v>
      </c>
      <c r="I483" s="21"/>
    </row>
    <row r="484">
      <c r="A484" s="21"/>
      <c r="B484" s="47"/>
      <c r="C484" s="21"/>
      <c r="D484" s="21"/>
      <c r="E484" s="21"/>
      <c r="F484" s="21" t="b">
        <v>0</v>
      </c>
      <c r="G484" s="21" t="b">
        <v>0</v>
      </c>
      <c r="H484" s="21" t="b">
        <v>0</v>
      </c>
      <c r="I484" s="21"/>
    </row>
    <row r="485">
      <c r="A485" s="21"/>
      <c r="B485" s="47"/>
      <c r="C485" s="21"/>
      <c r="D485" s="21"/>
      <c r="E485" s="21"/>
      <c r="F485" s="21" t="b">
        <v>0</v>
      </c>
      <c r="G485" s="21" t="b">
        <v>0</v>
      </c>
      <c r="H485" s="21" t="b">
        <v>0</v>
      </c>
      <c r="I485" s="21"/>
    </row>
    <row r="486">
      <c r="A486" s="21"/>
      <c r="B486" s="47"/>
      <c r="C486" s="21"/>
      <c r="D486" s="21"/>
      <c r="E486" s="21"/>
      <c r="F486" s="21" t="b">
        <v>0</v>
      </c>
      <c r="G486" s="21" t="b">
        <v>0</v>
      </c>
      <c r="H486" s="21" t="b">
        <v>0</v>
      </c>
      <c r="I486" s="21"/>
    </row>
    <row r="487">
      <c r="A487" s="21"/>
      <c r="B487" s="47"/>
      <c r="C487" s="21"/>
      <c r="D487" s="21"/>
      <c r="E487" s="21"/>
      <c r="F487" s="21" t="b">
        <v>0</v>
      </c>
      <c r="G487" s="21" t="b">
        <v>0</v>
      </c>
      <c r="H487" s="21" t="b">
        <v>0</v>
      </c>
      <c r="I487" s="21"/>
    </row>
    <row r="488">
      <c r="A488" s="21"/>
      <c r="B488" s="47"/>
      <c r="C488" s="21"/>
      <c r="D488" s="21"/>
      <c r="E488" s="21"/>
      <c r="F488" s="21" t="b">
        <v>0</v>
      </c>
      <c r="G488" s="21" t="b">
        <v>0</v>
      </c>
      <c r="H488" s="21" t="b">
        <v>0</v>
      </c>
      <c r="I488" s="21"/>
    </row>
    <row r="489">
      <c r="A489" s="21"/>
      <c r="B489" s="47"/>
      <c r="C489" s="21"/>
      <c r="D489" s="21"/>
      <c r="E489" s="21"/>
      <c r="F489" s="21" t="b">
        <v>0</v>
      </c>
      <c r="G489" s="21" t="b">
        <v>0</v>
      </c>
      <c r="H489" s="21" t="b">
        <v>0</v>
      </c>
      <c r="I489" s="21"/>
    </row>
    <row r="490">
      <c r="A490" s="21"/>
      <c r="B490" s="47"/>
      <c r="C490" s="21"/>
      <c r="D490" s="21"/>
      <c r="E490" s="21"/>
      <c r="F490" s="21" t="b">
        <v>0</v>
      </c>
      <c r="G490" s="21" t="b">
        <v>0</v>
      </c>
      <c r="H490" s="21" t="b">
        <v>0</v>
      </c>
      <c r="I490" s="21"/>
    </row>
    <row r="491">
      <c r="A491" s="21"/>
      <c r="B491" s="47"/>
      <c r="C491" s="21"/>
      <c r="D491" s="21"/>
      <c r="E491" s="21"/>
      <c r="F491" s="21" t="b">
        <v>0</v>
      </c>
      <c r="G491" s="21" t="b">
        <v>0</v>
      </c>
      <c r="H491" s="21" t="b">
        <v>0</v>
      </c>
      <c r="I491" s="21"/>
    </row>
    <row r="492">
      <c r="A492" s="21"/>
      <c r="B492" s="47"/>
      <c r="C492" s="21"/>
      <c r="D492" s="21"/>
      <c r="E492" s="21"/>
      <c r="F492" s="21" t="b">
        <v>0</v>
      </c>
      <c r="G492" s="21" t="b">
        <v>0</v>
      </c>
      <c r="H492" s="21" t="b">
        <v>0</v>
      </c>
      <c r="I492" s="21"/>
    </row>
    <row r="493">
      <c r="A493" s="21"/>
      <c r="B493" s="47"/>
      <c r="C493" s="21"/>
      <c r="D493" s="21"/>
      <c r="E493" s="21"/>
      <c r="F493" s="21" t="b">
        <v>0</v>
      </c>
      <c r="G493" s="21" t="b">
        <v>0</v>
      </c>
      <c r="H493" s="21" t="b">
        <v>0</v>
      </c>
      <c r="I493" s="21"/>
    </row>
    <row r="494">
      <c r="A494" s="21"/>
      <c r="B494" s="47"/>
      <c r="C494" s="21"/>
      <c r="D494" s="21"/>
      <c r="E494" s="21"/>
      <c r="F494" s="21" t="b">
        <v>0</v>
      </c>
      <c r="G494" s="21" t="b">
        <v>0</v>
      </c>
      <c r="H494" s="21" t="b">
        <v>0</v>
      </c>
      <c r="I494" s="21"/>
    </row>
    <row r="495">
      <c r="A495" s="21"/>
      <c r="B495" s="47"/>
      <c r="C495" s="21"/>
      <c r="D495" s="21"/>
      <c r="E495" s="21"/>
      <c r="F495" s="21" t="b">
        <v>0</v>
      </c>
      <c r="G495" s="21" t="b">
        <v>0</v>
      </c>
      <c r="H495" s="21" t="b">
        <v>0</v>
      </c>
      <c r="I495" s="21"/>
    </row>
    <row r="496">
      <c r="A496" s="21"/>
      <c r="B496" s="47"/>
      <c r="C496" s="21"/>
      <c r="D496" s="21"/>
      <c r="E496" s="21"/>
      <c r="F496" s="21" t="b">
        <v>0</v>
      </c>
      <c r="G496" s="21" t="b">
        <v>0</v>
      </c>
      <c r="H496" s="21" t="b">
        <v>0</v>
      </c>
      <c r="I496" s="21"/>
    </row>
    <row r="497">
      <c r="A497" s="21"/>
      <c r="B497" s="47"/>
      <c r="C497" s="21"/>
      <c r="D497" s="21"/>
      <c r="E497" s="21"/>
      <c r="F497" s="21" t="b">
        <v>0</v>
      </c>
      <c r="G497" s="21" t="b">
        <v>0</v>
      </c>
      <c r="H497" s="21" t="b">
        <v>0</v>
      </c>
      <c r="I497" s="21"/>
    </row>
    <row r="498">
      <c r="A498" s="21"/>
      <c r="B498" s="47"/>
      <c r="C498" s="21"/>
      <c r="D498" s="21"/>
      <c r="E498" s="21"/>
      <c r="F498" s="21" t="b">
        <v>0</v>
      </c>
      <c r="G498" s="21" t="b">
        <v>0</v>
      </c>
      <c r="H498" s="21" t="b">
        <v>0</v>
      </c>
      <c r="I498" s="21"/>
    </row>
    <row r="499">
      <c r="A499" s="21"/>
      <c r="B499" s="47"/>
      <c r="C499" s="21"/>
      <c r="D499" s="21"/>
      <c r="E499" s="21"/>
      <c r="F499" s="21" t="b">
        <v>0</v>
      </c>
      <c r="G499" s="21" t="b">
        <v>0</v>
      </c>
      <c r="H499" s="21" t="b">
        <v>0</v>
      </c>
      <c r="I499" s="21"/>
    </row>
    <row r="500">
      <c r="A500" s="21"/>
      <c r="B500" s="47"/>
      <c r="C500" s="21"/>
      <c r="D500" s="21"/>
      <c r="E500" s="21"/>
      <c r="F500" s="21" t="b">
        <v>0</v>
      </c>
      <c r="G500" s="21" t="b">
        <v>0</v>
      </c>
      <c r="H500" s="21" t="b">
        <v>0</v>
      </c>
      <c r="I500" s="21"/>
    </row>
    <row r="501">
      <c r="A501" s="21"/>
      <c r="B501" s="47"/>
      <c r="C501" s="21"/>
      <c r="D501" s="21"/>
      <c r="E501" s="21"/>
      <c r="F501" s="21" t="b">
        <v>0</v>
      </c>
      <c r="G501" s="21" t="b">
        <v>0</v>
      </c>
      <c r="H501" s="21" t="b">
        <v>0</v>
      </c>
      <c r="I501" s="21"/>
    </row>
    <row r="502">
      <c r="A502" s="21"/>
      <c r="B502" s="47"/>
      <c r="C502" s="21"/>
      <c r="D502" s="21"/>
      <c r="E502" s="21"/>
      <c r="F502" s="21" t="b">
        <v>0</v>
      </c>
      <c r="G502" s="21" t="b">
        <v>0</v>
      </c>
      <c r="H502" s="21" t="b">
        <v>0</v>
      </c>
      <c r="I502" s="21"/>
    </row>
    <row r="503">
      <c r="A503" s="21"/>
      <c r="B503" s="47"/>
      <c r="C503" s="21"/>
      <c r="D503" s="21"/>
      <c r="E503" s="21"/>
      <c r="F503" s="21" t="b">
        <v>0</v>
      </c>
      <c r="G503" s="21" t="b">
        <v>0</v>
      </c>
      <c r="H503" s="21" t="b">
        <v>0</v>
      </c>
      <c r="I503" s="21"/>
    </row>
    <row r="504">
      <c r="A504" s="21"/>
      <c r="B504" s="47"/>
      <c r="C504" s="21"/>
      <c r="D504" s="21"/>
      <c r="E504" s="21"/>
      <c r="F504" s="21" t="b">
        <v>0</v>
      </c>
      <c r="G504" s="21" t="b">
        <v>0</v>
      </c>
      <c r="H504" s="21" t="b">
        <v>0</v>
      </c>
      <c r="I504" s="21"/>
    </row>
    <row r="505">
      <c r="A505" s="21"/>
      <c r="B505" s="47"/>
      <c r="C505" s="21"/>
      <c r="D505" s="21"/>
      <c r="E505" s="21"/>
      <c r="F505" s="21" t="b">
        <v>0</v>
      </c>
      <c r="G505" s="21" t="b">
        <v>0</v>
      </c>
      <c r="H505" s="21" t="b">
        <v>0</v>
      </c>
      <c r="I505" s="21"/>
    </row>
    <row r="506">
      <c r="A506" s="21"/>
      <c r="B506" s="47"/>
      <c r="C506" s="21"/>
      <c r="D506" s="21"/>
      <c r="E506" s="21"/>
      <c r="F506" s="21" t="b">
        <v>0</v>
      </c>
      <c r="G506" s="21" t="b">
        <v>0</v>
      </c>
      <c r="H506" s="21" t="b">
        <v>0</v>
      </c>
      <c r="I506" s="21"/>
    </row>
    <row r="507">
      <c r="A507" s="21"/>
      <c r="B507" s="47"/>
      <c r="C507" s="21"/>
      <c r="D507" s="21"/>
      <c r="E507" s="21"/>
      <c r="F507" s="21" t="b">
        <v>0</v>
      </c>
      <c r="G507" s="21" t="b">
        <v>0</v>
      </c>
      <c r="H507" s="21" t="b">
        <v>0</v>
      </c>
      <c r="I507" s="21"/>
    </row>
    <row r="508">
      <c r="A508" s="21"/>
      <c r="B508" s="47"/>
      <c r="C508" s="21"/>
      <c r="D508" s="21"/>
      <c r="E508" s="21"/>
      <c r="F508" s="21" t="b">
        <v>0</v>
      </c>
      <c r="G508" s="21" t="b">
        <v>0</v>
      </c>
      <c r="H508" s="21" t="b">
        <v>0</v>
      </c>
      <c r="I508" s="21"/>
    </row>
    <row r="509">
      <c r="A509" s="21"/>
      <c r="B509" s="47"/>
      <c r="C509" s="21"/>
      <c r="D509" s="21"/>
      <c r="E509" s="21"/>
      <c r="F509" s="21" t="b">
        <v>0</v>
      </c>
      <c r="G509" s="21" t="b">
        <v>0</v>
      </c>
      <c r="H509" s="21" t="b">
        <v>0</v>
      </c>
      <c r="I509" s="21"/>
    </row>
    <row r="510">
      <c r="A510" s="21"/>
      <c r="B510" s="47"/>
      <c r="C510" s="21"/>
      <c r="D510" s="21"/>
      <c r="E510" s="21"/>
      <c r="F510" s="21" t="b">
        <v>0</v>
      </c>
      <c r="G510" s="21" t="b">
        <v>0</v>
      </c>
      <c r="H510" s="21" t="b">
        <v>0</v>
      </c>
      <c r="I510" s="21"/>
    </row>
    <row r="511">
      <c r="A511" s="21"/>
      <c r="B511" s="47"/>
      <c r="C511" s="21"/>
      <c r="D511" s="21"/>
      <c r="E511" s="21"/>
      <c r="F511" s="21" t="b">
        <v>0</v>
      </c>
      <c r="G511" s="21" t="b">
        <v>0</v>
      </c>
      <c r="H511" s="21" t="b">
        <v>0</v>
      </c>
      <c r="I511" s="21"/>
    </row>
    <row r="512">
      <c r="A512" s="21"/>
      <c r="B512" s="47"/>
      <c r="C512" s="21"/>
      <c r="D512" s="21"/>
      <c r="E512" s="21"/>
      <c r="F512" s="21" t="b">
        <v>0</v>
      </c>
      <c r="G512" s="21" t="b">
        <v>0</v>
      </c>
      <c r="H512" s="21" t="b">
        <v>0</v>
      </c>
      <c r="I512" s="21"/>
    </row>
    <row r="513">
      <c r="A513" s="21"/>
      <c r="B513" s="47"/>
      <c r="C513" s="21"/>
      <c r="D513" s="21"/>
      <c r="E513" s="21"/>
      <c r="F513" s="21" t="b">
        <v>0</v>
      </c>
      <c r="G513" s="21" t="b">
        <v>0</v>
      </c>
      <c r="H513" s="21" t="b">
        <v>0</v>
      </c>
      <c r="I513" s="21"/>
    </row>
    <row r="514">
      <c r="A514" s="21"/>
      <c r="B514" s="47"/>
      <c r="C514" s="21"/>
      <c r="D514" s="21"/>
      <c r="E514" s="21"/>
      <c r="F514" s="21" t="b">
        <v>0</v>
      </c>
      <c r="G514" s="21" t="b">
        <v>0</v>
      </c>
      <c r="H514" s="21" t="b">
        <v>0</v>
      </c>
      <c r="I514" s="21"/>
    </row>
    <row r="515">
      <c r="A515" s="21"/>
      <c r="B515" s="47"/>
      <c r="C515" s="21"/>
      <c r="D515" s="21"/>
      <c r="E515" s="21"/>
      <c r="F515" s="21" t="b">
        <v>0</v>
      </c>
      <c r="G515" s="21" t="b">
        <v>0</v>
      </c>
      <c r="H515" s="21" t="b">
        <v>0</v>
      </c>
      <c r="I515" s="21"/>
    </row>
    <row r="516">
      <c r="A516" s="21"/>
      <c r="B516" s="47"/>
      <c r="C516" s="21"/>
      <c r="D516" s="21"/>
      <c r="E516" s="21"/>
      <c r="F516" s="21" t="b">
        <v>0</v>
      </c>
      <c r="G516" s="21" t="b">
        <v>0</v>
      </c>
      <c r="H516" s="21" t="b">
        <v>0</v>
      </c>
      <c r="I516" s="21"/>
    </row>
    <row r="517">
      <c r="A517" s="21"/>
      <c r="B517" s="47"/>
      <c r="C517" s="21"/>
      <c r="D517" s="21"/>
      <c r="E517" s="21"/>
      <c r="F517" s="21" t="b">
        <v>0</v>
      </c>
      <c r="G517" s="21" t="b">
        <v>0</v>
      </c>
      <c r="H517" s="21" t="b">
        <v>0</v>
      </c>
      <c r="I517" s="21"/>
    </row>
    <row r="518">
      <c r="A518" s="21"/>
      <c r="B518" s="47"/>
      <c r="C518" s="21"/>
      <c r="D518" s="21"/>
      <c r="E518" s="21"/>
      <c r="F518" s="21" t="b">
        <v>0</v>
      </c>
      <c r="G518" s="21" t="b">
        <v>0</v>
      </c>
      <c r="H518" s="21" t="b">
        <v>0</v>
      </c>
      <c r="I518" s="21"/>
    </row>
    <row r="519">
      <c r="A519" s="21"/>
      <c r="B519" s="47"/>
      <c r="C519" s="21"/>
      <c r="D519" s="21"/>
      <c r="E519" s="21"/>
      <c r="F519" s="21" t="b">
        <v>0</v>
      </c>
      <c r="G519" s="21" t="b">
        <v>0</v>
      </c>
      <c r="H519" s="21" t="b">
        <v>0</v>
      </c>
      <c r="I519" s="21"/>
    </row>
    <row r="520">
      <c r="A520" s="21"/>
      <c r="B520" s="47"/>
      <c r="C520" s="21"/>
      <c r="D520" s="21"/>
      <c r="E520" s="21"/>
      <c r="F520" s="21" t="b">
        <v>0</v>
      </c>
      <c r="G520" s="21" t="b">
        <v>0</v>
      </c>
      <c r="H520" s="21" t="b">
        <v>0</v>
      </c>
      <c r="I520" s="21"/>
    </row>
    <row r="521">
      <c r="A521" s="21"/>
      <c r="B521" s="47"/>
      <c r="C521" s="21"/>
      <c r="D521" s="21"/>
      <c r="E521" s="21"/>
      <c r="F521" s="21" t="b">
        <v>0</v>
      </c>
      <c r="G521" s="21" t="b">
        <v>0</v>
      </c>
      <c r="H521" s="21" t="b">
        <v>0</v>
      </c>
      <c r="I521" s="21"/>
    </row>
    <row r="522">
      <c r="A522" s="21"/>
      <c r="B522" s="47"/>
      <c r="C522" s="21"/>
      <c r="D522" s="21"/>
      <c r="E522" s="21"/>
      <c r="F522" s="21" t="b">
        <v>0</v>
      </c>
      <c r="G522" s="21" t="b">
        <v>0</v>
      </c>
      <c r="H522" s="21" t="b">
        <v>0</v>
      </c>
      <c r="I522" s="21"/>
    </row>
    <row r="523">
      <c r="A523" s="21"/>
      <c r="B523" s="47"/>
      <c r="C523" s="21"/>
      <c r="D523" s="21"/>
      <c r="E523" s="21"/>
      <c r="F523" s="21" t="b">
        <v>0</v>
      </c>
      <c r="G523" s="21" t="b">
        <v>0</v>
      </c>
      <c r="H523" s="21" t="b">
        <v>0</v>
      </c>
      <c r="I523" s="21"/>
    </row>
    <row r="524">
      <c r="A524" s="21"/>
      <c r="B524" s="47"/>
      <c r="C524" s="21"/>
      <c r="D524" s="21"/>
      <c r="E524" s="21"/>
      <c r="F524" s="21" t="b">
        <v>0</v>
      </c>
      <c r="G524" s="21" t="b">
        <v>0</v>
      </c>
      <c r="H524" s="21" t="b">
        <v>0</v>
      </c>
      <c r="I524" s="21"/>
    </row>
    <row r="525">
      <c r="A525" s="21"/>
      <c r="B525" s="47"/>
      <c r="C525" s="21"/>
      <c r="D525" s="21"/>
      <c r="E525" s="21"/>
      <c r="F525" s="21" t="b">
        <v>0</v>
      </c>
      <c r="G525" s="21" t="b">
        <v>0</v>
      </c>
      <c r="H525" s="21" t="b">
        <v>0</v>
      </c>
      <c r="I525" s="21"/>
    </row>
    <row r="526">
      <c r="A526" s="21"/>
      <c r="B526" s="47"/>
      <c r="C526" s="21"/>
      <c r="D526" s="21"/>
      <c r="E526" s="21"/>
      <c r="F526" s="21" t="b">
        <v>0</v>
      </c>
      <c r="G526" s="21" t="b">
        <v>0</v>
      </c>
      <c r="H526" s="21" t="b">
        <v>0</v>
      </c>
      <c r="I526" s="21"/>
    </row>
    <row r="527">
      <c r="A527" s="21"/>
      <c r="B527" s="47"/>
      <c r="C527" s="21"/>
      <c r="D527" s="21"/>
      <c r="E527" s="21"/>
      <c r="F527" s="21" t="b">
        <v>0</v>
      </c>
      <c r="G527" s="21" t="b">
        <v>0</v>
      </c>
      <c r="H527" s="21" t="b">
        <v>0</v>
      </c>
      <c r="I527" s="21"/>
    </row>
    <row r="528">
      <c r="A528" s="21"/>
      <c r="B528" s="47"/>
      <c r="C528" s="21"/>
      <c r="D528" s="21"/>
      <c r="E528" s="21"/>
      <c r="F528" s="21" t="b">
        <v>0</v>
      </c>
      <c r="G528" s="21" t="b">
        <v>0</v>
      </c>
      <c r="H528" s="21" t="b">
        <v>0</v>
      </c>
      <c r="I528" s="21"/>
    </row>
    <row r="529">
      <c r="A529" s="21"/>
      <c r="B529" s="47"/>
      <c r="C529" s="21"/>
      <c r="D529" s="21"/>
      <c r="E529" s="21"/>
      <c r="F529" s="21" t="b">
        <v>0</v>
      </c>
      <c r="G529" s="21" t="b">
        <v>0</v>
      </c>
      <c r="H529" s="21" t="b">
        <v>0</v>
      </c>
      <c r="I529" s="21"/>
    </row>
    <row r="530">
      <c r="A530" s="21"/>
      <c r="B530" s="47"/>
      <c r="C530" s="21"/>
      <c r="D530" s="21"/>
      <c r="E530" s="21"/>
      <c r="F530" s="21" t="b">
        <v>0</v>
      </c>
      <c r="G530" s="21" t="b">
        <v>0</v>
      </c>
      <c r="H530" s="21" t="b">
        <v>0</v>
      </c>
      <c r="I530" s="21"/>
    </row>
    <row r="531">
      <c r="A531" s="21"/>
      <c r="B531" s="47"/>
      <c r="C531" s="21"/>
      <c r="D531" s="21"/>
      <c r="E531" s="21"/>
      <c r="F531" s="21" t="b">
        <v>0</v>
      </c>
      <c r="G531" s="21" t="b">
        <v>0</v>
      </c>
      <c r="H531" s="21" t="b">
        <v>0</v>
      </c>
      <c r="I531" s="21"/>
    </row>
    <row r="532">
      <c r="A532" s="21"/>
      <c r="B532" s="47"/>
      <c r="C532" s="21"/>
      <c r="D532" s="21"/>
      <c r="E532" s="21"/>
      <c r="F532" s="21" t="b">
        <v>0</v>
      </c>
      <c r="G532" s="21" t="b">
        <v>0</v>
      </c>
      <c r="H532" s="21" t="b">
        <v>0</v>
      </c>
      <c r="I532" s="21"/>
    </row>
    <row r="533">
      <c r="A533" s="21"/>
      <c r="B533" s="47"/>
      <c r="C533" s="21"/>
      <c r="D533" s="21"/>
      <c r="E533" s="21"/>
      <c r="F533" s="21" t="b">
        <v>0</v>
      </c>
      <c r="G533" s="21" t="b">
        <v>0</v>
      </c>
      <c r="H533" s="21" t="b">
        <v>0</v>
      </c>
      <c r="I533" s="21"/>
    </row>
    <row r="534">
      <c r="A534" s="21"/>
      <c r="B534" s="47"/>
      <c r="C534" s="21"/>
      <c r="D534" s="21"/>
      <c r="E534" s="21"/>
      <c r="F534" s="21" t="b">
        <v>0</v>
      </c>
      <c r="G534" s="21" t="b">
        <v>0</v>
      </c>
      <c r="H534" s="21" t="b">
        <v>0</v>
      </c>
      <c r="I534" s="21"/>
    </row>
    <row r="535">
      <c r="A535" s="21"/>
      <c r="B535" s="47"/>
      <c r="C535" s="21"/>
      <c r="D535" s="21"/>
      <c r="E535" s="21"/>
      <c r="F535" s="21" t="b">
        <v>0</v>
      </c>
      <c r="G535" s="21" t="b">
        <v>0</v>
      </c>
      <c r="H535" s="21" t="b">
        <v>0</v>
      </c>
      <c r="I535" s="21"/>
    </row>
    <row r="536">
      <c r="A536" s="21"/>
      <c r="B536" s="47"/>
      <c r="C536" s="21"/>
      <c r="D536" s="21"/>
      <c r="E536" s="21"/>
      <c r="F536" s="21" t="b">
        <v>0</v>
      </c>
      <c r="G536" s="21" t="b">
        <v>0</v>
      </c>
      <c r="H536" s="21" t="b">
        <v>0</v>
      </c>
      <c r="I536" s="21"/>
    </row>
    <row r="537">
      <c r="A537" s="21"/>
      <c r="B537" s="47"/>
      <c r="C537" s="21"/>
      <c r="D537" s="21"/>
      <c r="E537" s="21"/>
      <c r="F537" s="21" t="b">
        <v>0</v>
      </c>
      <c r="G537" s="21" t="b">
        <v>0</v>
      </c>
      <c r="H537" s="21" t="b">
        <v>0</v>
      </c>
      <c r="I537" s="21"/>
    </row>
    <row r="538">
      <c r="A538" s="21"/>
      <c r="B538" s="47"/>
      <c r="C538" s="21"/>
      <c r="D538" s="21"/>
      <c r="E538" s="21"/>
      <c r="F538" s="21" t="b">
        <v>0</v>
      </c>
      <c r="G538" s="21" t="b">
        <v>0</v>
      </c>
      <c r="H538" s="21" t="b">
        <v>0</v>
      </c>
      <c r="I538" s="21"/>
    </row>
    <row r="539">
      <c r="A539" s="21"/>
      <c r="B539" s="47"/>
      <c r="C539" s="21"/>
      <c r="D539" s="21"/>
      <c r="E539" s="21"/>
      <c r="F539" s="21" t="b">
        <v>0</v>
      </c>
      <c r="G539" s="21" t="b">
        <v>0</v>
      </c>
      <c r="H539" s="21" t="b">
        <v>0</v>
      </c>
      <c r="I539" s="21"/>
    </row>
    <row r="540">
      <c r="A540" s="21"/>
      <c r="B540" s="47"/>
      <c r="C540" s="21"/>
      <c r="D540" s="21"/>
      <c r="E540" s="21"/>
      <c r="F540" s="21" t="b">
        <v>0</v>
      </c>
      <c r="G540" s="21" t="b">
        <v>0</v>
      </c>
      <c r="H540" s="21" t="b">
        <v>0</v>
      </c>
      <c r="I540" s="21"/>
    </row>
    <row r="541">
      <c r="A541" s="21"/>
      <c r="B541" s="47"/>
      <c r="C541" s="21"/>
      <c r="D541" s="21"/>
      <c r="E541" s="21"/>
      <c r="F541" s="21" t="b">
        <v>0</v>
      </c>
      <c r="G541" s="21" t="b">
        <v>0</v>
      </c>
      <c r="H541" s="21" t="b">
        <v>0</v>
      </c>
      <c r="I541" s="21"/>
    </row>
    <row r="542">
      <c r="A542" s="21"/>
      <c r="B542" s="47"/>
      <c r="C542" s="21"/>
      <c r="D542" s="21"/>
      <c r="E542" s="21"/>
      <c r="F542" s="21" t="b">
        <v>0</v>
      </c>
      <c r="G542" s="21" t="b">
        <v>0</v>
      </c>
      <c r="H542" s="21" t="b">
        <v>0</v>
      </c>
      <c r="I542" s="21"/>
    </row>
    <row r="543">
      <c r="A543" s="21"/>
      <c r="B543" s="47"/>
      <c r="C543" s="21"/>
      <c r="D543" s="21"/>
      <c r="E543" s="21"/>
      <c r="F543" s="21" t="b">
        <v>0</v>
      </c>
      <c r="G543" s="21" t="b">
        <v>0</v>
      </c>
      <c r="H543" s="21" t="b">
        <v>0</v>
      </c>
      <c r="I543" s="21"/>
    </row>
    <row r="544">
      <c r="A544" s="21"/>
      <c r="B544" s="47"/>
      <c r="C544" s="21"/>
      <c r="D544" s="21"/>
      <c r="E544" s="21"/>
      <c r="F544" s="21" t="b">
        <v>0</v>
      </c>
      <c r="G544" s="21" t="b">
        <v>0</v>
      </c>
      <c r="H544" s="21" t="b">
        <v>0</v>
      </c>
      <c r="I544" s="21"/>
    </row>
    <row r="545">
      <c r="A545" s="21"/>
      <c r="B545" s="47"/>
      <c r="C545" s="21"/>
      <c r="D545" s="21"/>
      <c r="E545" s="21"/>
      <c r="F545" s="21" t="b">
        <v>0</v>
      </c>
      <c r="G545" s="21" t="b">
        <v>0</v>
      </c>
      <c r="H545" s="21" t="b">
        <v>0</v>
      </c>
      <c r="I545" s="21"/>
    </row>
    <row r="546">
      <c r="A546" s="21"/>
      <c r="B546" s="47"/>
      <c r="C546" s="21"/>
      <c r="D546" s="21"/>
      <c r="E546" s="21"/>
      <c r="F546" s="21" t="b">
        <v>0</v>
      </c>
      <c r="G546" s="21" t="b">
        <v>0</v>
      </c>
      <c r="H546" s="21" t="b">
        <v>0</v>
      </c>
      <c r="I546" s="21"/>
    </row>
    <row r="547">
      <c r="A547" s="21"/>
      <c r="B547" s="47"/>
      <c r="C547" s="21"/>
      <c r="D547" s="21"/>
      <c r="E547" s="21"/>
      <c r="F547" s="21" t="b">
        <v>0</v>
      </c>
      <c r="G547" s="21" t="b">
        <v>0</v>
      </c>
      <c r="H547" s="21" t="b">
        <v>0</v>
      </c>
      <c r="I547" s="21"/>
    </row>
    <row r="548">
      <c r="A548" s="21"/>
      <c r="B548" s="47"/>
      <c r="C548" s="21"/>
      <c r="D548" s="21"/>
      <c r="E548" s="21"/>
      <c r="F548" s="21" t="b">
        <v>0</v>
      </c>
      <c r="G548" s="21" t="b">
        <v>0</v>
      </c>
      <c r="H548" s="21" t="b">
        <v>0</v>
      </c>
      <c r="I548" s="21"/>
    </row>
    <row r="549">
      <c r="A549" s="21"/>
      <c r="B549" s="47"/>
      <c r="C549" s="21"/>
      <c r="D549" s="21"/>
      <c r="E549" s="21"/>
      <c r="F549" s="21" t="b">
        <v>0</v>
      </c>
      <c r="G549" s="21" t="b">
        <v>0</v>
      </c>
      <c r="H549" s="21" t="b">
        <v>0</v>
      </c>
      <c r="I549" s="21"/>
    </row>
    <row r="550">
      <c r="A550" s="21"/>
      <c r="B550" s="47"/>
      <c r="C550" s="21"/>
      <c r="D550" s="21"/>
      <c r="E550" s="21"/>
      <c r="F550" s="21" t="b">
        <v>0</v>
      </c>
      <c r="G550" s="21" t="b">
        <v>0</v>
      </c>
      <c r="H550" s="21" t="b">
        <v>0</v>
      </c>
      <c r="I550" s="21"/>
    </row>
    <row r="551">
      <c r="A551" s="21"/>
      <c r="B551" s="47"/>
      <c r="C551" s="21"/>
      <c r="D551" s="21"/>
      <c r="E551" s="21"/>
      <c r="F551" s="21" t="b">
        <v>0</v>
      </c>
      <c r="G551" s="21" t="b">
        <v>0</v>
      </c>
      <c r="H551" s="21" t="b">
        <v>0</v>
      </c>
      <c r="I551" s="21"/>
    </row>
    <row r="552">
      <c r="A552" s="21"/>
      <c r="B552" s="47"/>
      <c r="C552" s="21"/>
      <c r="D552" s="21"/>
      <c r="E552" s="21"/>
      <c r="F552" s="21" t="b">
        <v>0</v>
      </c>
      <c r="G552" s="21" t="b">
        <v>0</v>
      </c>
      <c r="H552" s="21" t="b">
        <v>0</v>
      </c>
      <c r="I552" s="21"/>
    </row>
    <row r="553">
      <c r="A553" s="21"/>
      <c r="B553" s="47"/>
      <c r="C553" s="21"/>
      <c r="D553" s="21"/>
      <c r="E553" s="21"/>
      <c r="F553" s="21" t="b">
        <v>0</v>
      </c>
      <c r="G553" s="21" t="b">
        <v>0</v>
      </c>
      <c r="H553" s="21" t="b">
        <v>0</v>
      </c>
      <c r="I553" s="21"/>
    </row>
    <row r="554">
      <c r="A554" s="21"/>
      <c r="B554" s="47"/>
      <c r="C554" s="21"/>
      <c r="D554" s="21"/>
      <c r="E554" s="21"/>
      <c r="F554" s="21" t="b">
        <v>0</v>
      </c>
      <c r="G554" s="21" t="b">
        <v>0</v>
      </c>
      <c r="H554" s="21" t="b">
        <v>0</v>
      </c>
      <c r="I554" s="21"/>
    </row>
    <row r="555">
      <c r="A555" s="21"/>
      <c r="B555" s="47"/>
      <c r="C555" s="21"/>
      <c r="D555" s="21"/>
      <c r="E555" s="21"/>
      <c r="F555" s="21" t="b">
        <v>0</v>
      </c>
      <c r="G555" s="21" t="b">
        <v>0</v>
      </c>
      <c r="H555" s="21" t="b">
        <v>0</v>
      </c>
      <c r="I555" s="21"/>
    </row>
    <row r="556">
      <c r="A556" s="21"/>
      <c r="B556" s="47"/>
      <c r="C556" s="21"/>
      <c r="D556" s="21"/>
      <c r="E556" s="21"/>
      <c r="F556" s="21" t="b">
        <v>0</v>
      </c>
      <c r="G556" s="21" t="b">
        <v>0</v>
      </c>
      <c r="H556" s="21" t="b">
        <v>0</v>
      </c>
      <c r="I556" s="21"/>
    </row>
    <row r="557">
      <c r="A557" s="21"/>
      <c r="B557" s="47"/>
      <c r="C557" s="21"/>
      <c r="D557" s="21"/>
      <c r="E557" s="21"/>
      <c r="F557" s="21" t="b">
        <v>0</v>
      </c>
      <c r="G557" s="21" t="b">
        <v>0</v>
      </c>
      <c r="H557" s="21" t="b">
        <v>0</v>
      </c>
      <c r="I557" s="21"/>
    </row>
    <row r="558">
      <c r="A558" s="21"/>
      <c r="B558" s="47"/>
      <c r="C558" s="21"/>
      <c r="D558" s="21"/>
      <c r="E558" s="21"/>
      <c r="F558" s="21" t="b">
        <v>0</v>
      </c>
      <c r="G558" s="21" t="b">
        <v>0</v>
      </c>
      <c r="H558" s="21" t="b">
        <v>0</v>
      </c>
      <c r="I558" s="21"/>
    </row>
    <row r="559">
      <c r="A559" s="21"/>
      <c r="B559" s="47"/>
      <c r="C559" s="21"/>
      <c r="D559" s="21"/>
      <c r="E559" s="21"/>
      <c r="F559" s="21" t="b">
        <v>0</v>
      </c>
      <c r="G559" s="21" t="b">
        <v>0</v>
      </c>
      <c r="H559" s="21" t="b">
        <v>0</v>
      </c>
      <c r="I559" s="21"/>
    </row>
    <row r="560">
      <c r="A560" s="21"/>
      <c r="B560" s="47"/>
      <c r="C560" s="21"/>
      <c r="D560" s="21"/>
      <c r="E560" s="21"/>
      <c r="F560" s="21" t="b">
        <v>0</v>
      </c>
      <c r="G560" s="21" t="b">
        <v>0</v>
      </c>
      <c r="H560" s="21" t="b">
        <v>0</v>
      </c>
      <c r="I560" s="21"/>
    </row>
    <row r="561">
      <c r="A561" s="21"/>
      <c r="B561" s="47"/>
      <c r="C561" s="21"/>
      <c r="D561" s="21"/>
      <c r="E561" s="21"/>
      <c r="F561" s="21" t="b">
        <v>0</v>
      </c>
      <c r="G561" s="21" t="b">
        <v>0</v>
      </c>
      <c r="H561" s="21" t="b">
        <v>0</v>
      </c>
      <c r="I561" s="21"/>
    </row>
    <row r="562">
      <c r="A562" s="21"/>
      <c r="B562" s="47"/>
      <c r="C562" s="21"/>
      <c r="D562" s="21"/>
      <c r="E562" s="21"/>
      <c r="F562" s="21" t="b">
        <v>0</v>
      </c>
      <c r="G562" s="21" t="b">
        <v>0</v>
      </c>
      <c r="H562" s="21" t="b">
        <v>0</v>
      </c>
      <c r="I562" s="21"/>
    </row>
    <row r="563">
      <c r="A563" s="21"/>
      <c r="B563" s="47"/>
      <c r="C563" s="21"/>
      <c r="D563" s="21"/>
      <c r="E563" s="21"/>
      <c r="F563" s="21" t="b">
        <v>0</v>
      </c>
      <c r="G563" s="21" t="b">
        <v>0</v>
      </c>
      <c r="H563" s="21" t="b">
        <v>0</v>
      </c>
      <c r="I563" s="21"/>
    </row>
    <row r="564">
      <c r="A564" s="21"/>
      <c r="B564" s="47"/>
      <c r="C564" s="21"/>
      <c r="D564" s="21"/>
      <c r="E564" s="21"/>
      <c r="F564" s="21" t="b">
        <v>0</v>
      </c>
      <c r="G564" s="21" t="b">
        <v>0</v>
      </c>
      <c r="H564" s="21" t="b">
        <v>0</v>
      </c>
      <c r="I564" s="21"/>
    </row>
    <row r="565">
      <c r="A565" s="21"/>
      <c r="B565" s="47"/>
      <c r="C565" s="21"/>
      <c r="D565" s="21"/>
      <c r="E565" s="21"/>
      <c r="F565" s="21" t="b">
        <v>0</v>
      </c>
      <c r="G565" s="21" t="b">
        <v>0</v>
      </c>
      <c r="H565" s="21" t="b">
        <v>0</v>
      </c>
      <c r="I565" s="21"/>
    </row>
    <row r="566">
      <c r="A566" s="21"/>
      <c r="B566" s="47"/>
      <c r="C566" s="21"/>
      <c r="D566" s="21"/>
      <c r="E566" s="21"/>
      <c r="F566" s="21" t="b">
        <v>0</v>
      </c>
      <c r="G566" s="21" t="b">
        <v>0</v>
      </c>
      <c r="H566" s="21" t="b">
        <v>0</v>
      </c>
      <c r="I566" s="21"/>
    </row>
    <row r="567">
      <c r="A567" s="21"/>
      <c r="B567" s="47"/>
      <c r="C567" s="21"/>
      <c r="D567" s="21"/>
      <c r="E567" s="21"/>
      <c r="F567" s="21" t="b">
        <v>0</v>
      </c>
      <c r="G567" s="21" t="b">
        <v>0</v>
      </c>
      <c r="H567" s="21" t="b">
        <v>0</v>
      </c>
      <c r="I567" s="21"/>
    </row>
    <row r="568">
      <c r="A568" s="21"/>
      <c r="B568" s="47"/>
      <c r="C568" s="21"/>
      <c r="D568" s="21"/>
      <c r="E568" s="21"/>
      <c r="F568" s="21" t="b">
        <v>0</v>
      </c>
      <c r="G568" s="21" t="b">
        <v>0</v>
      </c>
      <c r="H568" s="21" t="b">
        <v>0</v>
      </c>
      <c r="I568" s="21"/>
    </row>
    <row r="569">
      <c r="A569" s="21"/>
      <c r="B569" s="47"/>
      <c r="C569" s="21"/>
      <c r="D569" s="21"/>
      <c r="E569" s="21"/>
      <c r="F569" s="21" t="b">
        <v>0</v>
      </c>
      <c r="G569" s="21" t="b">
        <v>0</v>
      </c>
      <c r="H569" s="21" t="b">
        <v>0</v>
      </c>
      <c r="I569" s="21"/>
    </row>
    <row r="570">
      <c r="A570" s="21"/>
      <c r="B570" s="47"/>
      <c r="C570" s="21"/>
      <c r="D570" s="21"/>
      <c r="E570" s="21"/>
      <c r="F570" s="21" t="b">
        <v>0</v>
      </c>
      <c r="G570" s="21" t="b">
        <v>0</v>
      </c>
      <c r="H570" s="21" t="b">
        <v>0</v>
      </c>
      <c r="I570" s="21"/>
    </row>
    <row r="571">
      <c r="A571" s="21"/>
      <c r="B571" s="47"/>
      <c r="C571" s="21"/>
      <c r="D571" s="21"/>
      <c r="E571" s="21"/>
      <c r="F571" s="21" t="b">
        <v>0</v>
      </c>
      <c r="G571" s="21" t="b">
        <v>0</v>
      </c>
      <c r="H571" s="21" t="b">
        <v>0</v>
      </c>
      <c r="I571" s="21"/>
    </row>
    <row r="572">
      <c r="A572" s="21"/>
      <c r="B572" s="47"/>
      <c r="C572" s="21"/>
      <c r="D572" s="21"/>
      <c r="E572" s="21"/>
      <c r="F572" s="21" t="b">
        <v>0</v>
      </c>
      <c r="G572" s="21" t="b">
        <v>0</v>
      </c>
      <c r="H572" s="21" t="b">
        <v>0</v>
      </c>
      <c r="I572" s="21"/>
    </row>
    <row r="573">
      <c r="A573" s="21"/>
      <c r="B573" s="47"/>
      <c r="C573" s="21"/>
      <c r="D573" s="21"/>
      <c r="E573" s="21"/>
      <c r="F573" s="21" t="b">
        <v>0</v>
      </c>
      <c r="G573" s="21" t="b">
        <v>0</v>
      </c>
      <c r="H573" s="21" t="b">
        <v>0</v>
      </c>
      <c r="I573" s="21"/>
    </row>
    <row r="574">
      <c r="A574" s="21"/>
      <c r="B574" s="47"/>
      <c r="C574" s="21"/>
      <c r="D574" s="21"/>
      <c r="E574" s="21"/>
      <c r="F574" s="21" t="b">
        <v>0</v>
      </c>
      <c r="G574" s="21" t="b">
        <v>0</v>
      </c>
      <c r="H574" s="21" t="b">
        <v>0</v>
      </c>
      <c r="I574" s="21"/>
    </row>
    <row r="575">
      <c r="A575" s="21"/>
      <c r="B575" s="47"/>
      <c r="C575" s="21"/>
      <c r="D575" s="21"/>
      <c r="E575" s="21"/>
      <c r="F575" s="21" t="b">
        <v>0</v>
      </c>
      <c r="G575" s="21" t="b">
        <v>0</v>
      </c>
      <c r="H575" s="21" t="b">
        <v>0</v>
      </c>
      <c r="I575" s="21"/>
    </row>
    <row r="576">
      <c r="A576" s="21"/>
      <c r="B576" s="47"/>
      <c r="C576" s="21"/>
      <c r="D576" s="21"/>
      <c r="E576" s="21"/>
      <c r="F576" s="21" t="b">
        <v>0</v>
      </c>
      <c r="G576" s="21" t="b">
        <v>0</v>
      </c>
      <c r="H576" s="21" t="b">
        <v>0</v>
      </c>
      <c r="I576" s="21"/>
    </row>
    <row r="577">
      <c r="A577" s="21"/>
      <c r="B577" s="47"/>
      <c r="C577" s="21"/>
      <c r="D577" s="21"/>
      <c r="E577" s="21"/>
      <c r="F577" s="21" t="b">
        <v>0</v>
      </c>
      <c r="G577" s="21" t="b">
        <v>0</v>
      </c>
      <c r="H577" s="21" t="b">
        <v>0</v>
      </c>
      <c r="I577" s="21"/>
    </row>
    <row r="578">
      <c r="A578" s="21"/>
      <c r="B578" s="47"/>
      <c r="C578" s="21"/>
      <c r="D578" s="21"/>
      <c r="E578" s="21"/>
      <c r="F578" s="21" t="b">
        <v>0</v>
      </c>
      <c r="G578" s="21" t="b">
        <v>0</v>
      </c>
      <c r="H578" s="21" t="b">
        <v>0</v>
      </c>
      <c r="I578" s="21"/>
    </row>
    <row r="579">
      <c r="A579" s="21"/>
      <c r="B579" s="47"/>
      <c r="C579" s="21"/>
      <c r="D579" s="21"/>
      <c r="E579" s="21"/>
      <c r="F579" s="21" t="b">
        <v>0</v>
      </c>
      <c r="G579" s="21" t="b">
        <v>0</v>
      </c>
      <c r="H579" s="21" t="b">
        <v>0</v>
      </c>
      <c r="I579" s="21"/>
    </row>
    <row r="580">
      <c r="A580" s="21"/>
      <c r="B580" s="47"/>
      <c r="C580" s="21"/>
      <c r="D580" s="21"/>
      <c r="E580" s="21"/>
      <c r="F580" s="21" t="b">
        <v>0</v>
      </c>
      <c r="G580" s="21" t="b">
        <v>0</v>
      </c>
      <c r="H580" s="21" t="b">
        <v>0</v>
      </c>
      <c r="I580" s="21"/>
    </row>
    <row r="581">
      <c r="A581" s="21"/>
      <c r="B581" s="47"/>
      <c r="C581" s="21"/>
      <c r="D581" s="21"/>
      <c r="E581" s="21"/>
      <c r="F581" s="21" t="b">
        <v>0</v>
      </c>
      <c r="G581" s="21" t="b">
        <v>0</v>
      </c>
      <c r="H581" s="21" t="b">
        <v>0</v>
      </c>
      <c r="I581" s="21"/>
    </row>
    <row r="582">
      <c r="A582" s="21"/>
      <c r="B582" s="47"/>
      <c r="C582" s="21"/>
      <c r="D582" s="21"/>
      <c r="E582" s="21"/>
      <c r="F582" s="21" t="b">
        <v>0</v>
      </c>
      <c r="G582" s="21" t="b">
        <v>0</v>
      </c>
      <c r="H582" s="21" t="b">
        <v>0</v>
      </c>
      <c r="I582" s="21"/>
    </row>
    <row r="583">
      <c r="A583" s="21"/>
      <c r="B583" s="47"/>
      <c r="C583" s="21"/>
      <c r="D583" s="21"/>
      <c r="E583" s="21"/>
      <c r="F583" s="21" t="b">
        <v>0</v>
      </c>
      <c r="G583" s="21" t="b">
        <v>0</v>
      </c>
      <c r="H583" s="21" t="b">
        <v>0</v>
      </c>
      <c r="I583" s="21"/>
    </row>
    <row r="584">
      <c r="A584" s="21"/>
      <c r="B584" s="47"/>
      <c r="C584" s="21"/>
      <c r="D584" s="21"/>
      <c r="E584" s="21"/>
      <c r="F584" s="21" t="b">
        <v>0</v>
      </c>
      <c r="G584" s="21" t="b">
        <v>0</v>
      </c>
      <c r="H584" s="21" t="b">
        <v>0</v>
      </c>
      <c r="I584" s="21"/>
    </row>
    <row r="585">
      <c r="A585" s="21"/>
      <c r="B585" s="47"/>
      <c r="C585" s="21"/>
      <c r="D585" s="21"/>
      <c r="E585" s="21"/>
      <c r="F585" s="21" t="b">
        <v>0</v>
      </c>
      <c r="G585" s="21" t="b">
        <v>0</v>
      </c>
      <c r="H585" s="21" t="b">
        <v>0</v>
      </c>
      <c r="I585" s="21"/>
    </row>
    <row r="586">
      <c r="A586" s="21"/>
      <c r="B586" s="47"/>
      <c r="C586" s="21"/>
      <c r="D586" s="21"/>
      <c r="E586" s="21"/>
      <c r="F586" s="21" t="b">
        <v>0</v>
      </c>
      <c r="G586" s="21" t="b">
        <v>0</v>
      </c>
      <c r="H586" s="21" t="b">
        <v>0</v>
      </c>
      <c r="I586" s="21"/>
    </row>
    <row r="587">
      <c r="A587" s="21"/>
      <c r="B587" s="47"/>
      <c r="C587" s="21"/>
      <c r="D587" s="21"/>
      <c r="E587" s="21"/>
      <c r="F587" s="21" t="b">
        <v>0</v>
      </c>
      <c r="G587" s="21" t="b">
        <v>0</v>
      </c>
      <c r="H587" s="21" t="b">
        <v>0</v>
      </c>
      <c r="I587" s="21"/>
    </row>
    <row r="588">
      <c r="A588" s="21"/>
      <c r="B588" s="47"/>
      <c r="C588" s="21"/>
      <c r="D588" s="21"/>
      <c r="E588" s="21"/>
      <c r="F588" s="21" t="b">
        <v>0</v>
      </c>
      <c r="G588" s="21" t="b">
        <v>0</v>
      </c>
      <c r="H588" s="21" t="b">
        <v>0</v>
      </c>
      <c r="I588" s="21"/>
    </row>
    <row r="589">
      <c r="A589" s="21"/>
      <c r="B589" s="47"/>
      <c r="C589" s="21"/>
      <c r="D589" s="21"/>
      <c r="E589" s="21"/>
      <c r="F589" s="21" t="b">
        <v>0</v>
      </c>
      <c r="G589" s="21" t="b">
        <v>0</v>
      </c>
      <c r="H589" s="21" t="b">
        <v>0</v>
      </c>
      <c r="I589" s="21"/>
    </row>
    <row r="590">
      <c r="A590" s="21"/>
      <c r="B590" s="47"/>
      <c r="C590" s="21"/>
      <c r="D590" s="21"/>
      <c r="E590" s="21"/>
      <c r="F590" s="21" t="b">
        <v>0</v>
      </c>
      <c r="G590" s="21" t="b">
        <v>0</v>
      </c>
      <c r="H590" s="21" t="b">
        <v>0</v>
      </c>
      <c r="I590" s="21"/>
    </row>
    <row r="591">
      <c r="A591" s="21"/>
      <c r="B591" s="47"/>
      <c r="C591" s="21"/>
      <c r="D591" s="21"/>
      <c r="E591" s="21"/>
      <c r="F591" s="21" t="b">
        <v>0</v>
      </c>
      <c r="G591" s="21" t="b">
        <v>0</v>
      </c>
      <c r="H591" s="21" t="b">
        <v>0</v>
      </c>
      <c r="I591" s="21"/>
    </row>
    <row r="592">
      <c r="A592" s="21"/>
      <c r="B592" s="47"/>
      <c r="C592" s="21"/>
      <c r="D592" s="21"/>
      <c r="E592" s="21"/>
      <c r="F592" s="21" t="b">
        <v>0</v>
      </c>
      <c r="G592" s="21" t="b">
        <v>0</v>
      </c>
      <c r="H592" s="21" t="b">
        <v>0</v>
      </c>
      <c r="I592" s="21"/>
    </row>
    <row r="593">
      <c r="A593" s="21"/>
      <c r="B593" s="47"/>
      <c r="C593" s="21"/>
      <c r="D593" s="21"/>
      <c r="E593" s="21"/>
      <c r="F593" s="21" t="b">
        <v>0</v>
      </c>
      <c r="G593" s="21" t="b">
        <v>0</v>
      </c>
      <c r="H593" s="21" t="b">
        <v>0</v>
      </c>
      <c r="I593" s="21"/>
    </row>
    <row r="594">
      <c r="A594" s="21"/>
      <c r="B594" s="47"/>
      <c r="C594" s="21"/>
      <c r="D594" s="21"/>
      <c r="E594" s="21"/>
      <c r="F594" s="21" t="b">
        <v>0</v>
      </c>
      <c r="G594" s="21" t="b">
        <v>0</v>
      </c>
      <c r="H594" s="21" t="b">
        <v>0</v>
      </c>
      <c r="I594" s="21"/>
    </row>
    <row r="595">
      <c r="A595" s="21"/>
      <c r="B595" s="47"/>
      <c r="C595" s="21"/>
      <c r="D595" s="21"/>
      <c r="E595" s="21"/>
      <c r="F595" s="21" t="b">
        <v>0</v>
      </c>
      <c r="G595" s="21" t="b">
        <v>0</v>
      </c>
      <c r="H595" s="21" t="b">
        <v>0</v>
      </c>
      <c r="I595" s="21"/>
    </row>
    <row r="596">
      <c r="A596" s="21"/>
      <c r="B596" s="47"/>
      <c r="C596" s="21"/>
      <c r="D596" s="21"/>
      <c r="E596" s="21"/>
      <c r="F596" s="21" t="b">
        <v>0</v>
      </c>
      <c r="G596" s="21" t="b">
        <v>0</v>
      </c>
      <c r="H596" s="21" t="b">
        <v>0</v>
      </c>
      <c r="I596" s="21"/>
    </row>
    <row r="597">
      <c r="A597" s="21"/>
      <c r="B597" s="47"/>
      <c r="C597" s="21"/>
      <c r="D597" s="21"/>
      <c r="E597" s="21"/>
      <c r="F597" s="21" t="b">
        <v>0</v>
      </c>
      <c r="G597" s="21" t="b">
        <v>0</v>
      </c>
      <c r="H597" s="21" t="b">
        <v>0</v>
      </c>
      <c r="I597" s="21"/>
    </row>
    <row r="598">
      <c r="A598" s="21"/>
      <c r="B598" s="47"/>
      <c r="C598" s="21"/>
      <c r="D598" s="21"/>
      <c r="E598" s="21"/>
      <c r="F598" s="21" t="b">
        <v>0</v>
      </c>
      <c r="G598" s="21" t="b">
        <v>0</v>
      </c>
      <c r="H598" s="21" t="b">
        <v>0</v>
      </c>
      <c r="I598" s="21"/>
    </row>
    <row r="599">
      <c r="A599" s="21"/>
      <c r="B599" s="47"/>
      <c r="C599" s="21"/>
      <c r="D599" s="21"/>
      <c r="E599" s="21"/>
      <c r="F599" s="21" t="b">
        <v>0</v>
      </c>
      <c r="G599" s="21" t="b">
        <v>0</v>
      </c>
      <c r="H599" s="21" t="b">
        <v>0</v>
      </c>
      <c r="I599" s="21"/>
    </row>
    <row r="600">
      <c r="A600" s="21"/>
      <c r="B600" s="47"/>
      <c r="C600" s="21"/>
      <c r="D600" s="21"/>
      <c r="E600" s="21"/>
      <c r="F600" s="21" t="b">
        <v>0</v>
      </c>
      <c r="G600" s="21" t="b">
        <v>0</v>
      </c>
      <c r="H600" s="21" t="b">
        <v>0</v>
      </c>
      <c r="I600" s="21"/>
    </row>
    <row r="601">
      <c r="A601" s="21"/>
      <c r="B601" s="47"/>
      <c r="C601" s="21"/>
      <c r="D601" s="21"/>
      <c r="E601" s="21"/>
      <c r="F601" s="21" t="b">
        <v>0</v>
      </c>
      <c r="G601" s="21" t="b">
        <v>0</v>
      </c>
      <c r="H601" s="21" t="b">
        <v>0</v>
      </c>
      <c r="I601" s="21"/>
    </row>
    <row r="602">
      <c r="A602" s="21"/>
      <c r="B602" s="47"/>
      <c r="C602" s="21"/>
      <c r="D602" s="21"/>
      <c r="E602" s="21"/>
      <c r="F602" s="21" t="b">
        <v>0</v>
      </c>
      <c r="G602" s="21" t="b">
        <v>0</v>
      </c>
      <c r="H602" s="21" t="b">
        <v>0</v>
      </c>
      <c r="I602" s="21"/>
    </row>
    <row r="603">
      <c r="A603" s="21"/>
      <c r="B603" s="47"/>
      <c r="C603" s="21"/>
      <c r="D603" s="21"/>
      <c r="E603" s="21"/>
      <c r="F603" s="21" t="b">
        <v>0</v>
      </c>
      <c r="G603" s="21" t="b">
        <v>0</v>
      </c>
      <c r="H603" s="21" t="b">
        <v>0</v>
      </c>
      <c r="I603" s="21"/>
    </row>
    <row r="604">
      <c r="A604" s="21"/>
      <c r="B604" s="47"/>
      <c r="C604" s="21"/>
      <c r="D604" s="21"/>
      <c r="E604" s="21"/>
      <c r="F604" s="21" t="b">
        <v>0</v>
      </c>
      <c r="G604" s="21" t="b">
        <v>0</v>
      </c>
      <c r="H604" s="21" t="b">
        <v>0</v>
      </c>
      <c r="I604" s="21"/>
    </row>
    <row r="605">
      <c r="A605" s="21"/>
      <c r="B605" s="47"/>
      <c r="C605" s="21"/>
      <c r="D605" s="21"/>
      <c r="E605" s="21"/>
      <c r="F605" s="21" t="b">
        <v>0</v>
      </c>
      <c r="G605" s="21" t="b">
        <v>0</v>
      </c>
      <c r="H605" s="21" t="b">
        <v>0</v>
      </c>
      <c r="I605" s="21"/>
    </row>
    <row r="606">
      <c r="A606" s="21"/>
      <c r="B606" s="47"/>
      <c r="C606" s="21"/>
      <c r="D606" s="21"/>
      <c r="E606" s="21"/>
      <c r="F606" s="21" t="b">
        <v>0</v>
      </c>
      <c r="G606" s="21" t="b">
        <v>0</v>
      </c>
      <c r="H606" s="21" t="b">
        <v>0</v>
      </c>
      <c r="I606" s="21"/>
    </row>
    <row r="607">
      <c r="A607" s="21"/>
      <c r="B607" s="47"/>
      <c r="C607" s="21"/>
      <c r="D607" s="21"/>
      <c r="E607" s="21"/>
      <c r="F607" s="21" t="b">
        <v>0</v>
      </c>
      <c r="G607" s="21" t="b">
        <v>0</v>
      </c>
      <c r="H607" s="21" t="b">
        <v>0</v>
      </c>
      <c r="I607" s="21"/>
    </row>
    <row r="608">
      <c r="A608" s="21"/>
      <c r="B608" s="47"/>
      <c r="C608" s="21"/>
      <c r="D608" s="21"/>
      <c r="E608" s="21"/>
      <c r="F608" s="21" t="b">
        <v>0</v>
      </c>
      <c r="G608" s="21" t="b">
        <v>0</v>
      </c>
      <c r="H608" s="21" t="b">
        <v>0</v>
      </c>
      <c r="I608" s="21"/>
    </row>
    <row r="609">
      <c r="A609" s="21"/>
      <c r="B609" s="47"/>
      <c r="C609" s="21"/>
      <c r="D609" s="21"/>
      <c r="E609" s="21"/>
      <c r="F609" s="21" t="b">
        <v>0</v>
      </c>
      <c r="G609" s="21" t="b">
        <v>0</v>
      </c>
      <c r="H609" s="21" t="b">
        <v>0</v>
      </c>
      <c r="I609" s="21"/>
    </row>
    <row r="610">
      <c r="A610" s="21"/>
      <c r="B610" s="47"/>
      <c r="C610" s="21"/>
      <c r="D610" s="21"/>
      <c r="E610" s="21"/>
      <c r="F610" s="21" t="b">
        <v>0</v>
      </c>
      <c r="G610" s="21" t="b">
        <v>0</v>
      </c>
      <c r="H610" s="21" t="b">
        <v>0</v>
      </c>
      <c r="I610" s="21"/>
    </row>
    <row r="611">
      <c r="A611" s="21"/>
      <c r="B611" s="47"/>
      <c r="C611" s="21"/>
      <c r="D611" s="21"/>
      <c r="E611" s="21"/>
      <c r="F611" s="21" t="b">
        <v>0</v>
      </c>
      <c r="G611" s="21" t="b">
        <v>0</v>
      </c>
      <c r="H611" s="21" t="b">
        <v>0</v>
      </c>
      <c r="I611" s="21"/>
    </row>
    <row r="612">
      <c r="A612" s="21"/>
      <c r="B612" s="47"/>
      <c r="C612" s="21"/>
      <c r="D612" s="21"/>
      <c r="E612" s="21"/>
      <c r="F612" s="21" t="b">
        <v>0</v>
      </c>
      <c r="G612" s="21" t="b">
        <v>0</v>
      </c>
      <c r="H612" s="21" t="b">
        <v>0</v>
      </c>
      <c r="I612" s="21"/>
    </row>
    <row r="613">
      <c r="A613" s="21"/>
      <c r="B613" s="47"/>
      <c r="C613" s="21"/>
      <c r="D613" s="21"/>
      <c r="E613" s="21"/>
      <c r="F613" s="21" t="b">
        <v>0</v>
      </c>
      <c r="G613" s="21" t="b">
        <v>0</v>
      </c>
      <c r="H613" s="21" t="b">
        <v>0</v>
      </c>
      <c r="I613" s="21"/>
    </row>
    <row r="614">
      <c r="A614" s="21"/>
      <c r="B614" s="47"/>
      <c r="C614" s="21"/>
      <c r="D614" s="21"/>
      <c r="E614" s="21"/>
      <c r="F614" s="21" t="b">
        <v>0</v>
      </c>
      <c r="G614" s="21" t="b">
        <v>0</v>
      </c>
      <c r="H614" s="21" t="b">
        <v>0</v>
      </c>
      <c r="I614" s="21"/>
    </row>
    <row r="615">
      <c r="A615" s="21"/>
      <c r="B615" s="47"/>
      <c r="C615" s="21"/>
      <c r="D615" s="21"/>
      <c r="E615" s="21"/>
      <c r="F615" s="21" t="b">
        <v>0</v>
      </c>
      <c r="G615" s="21" t="b">
        <v>0</v>
      </c>
      <c r="H615" s="21" t="b">
        <v>0</v>
      </c>
      <c r="I615" s="21"/>
    </row>
    <row r="616">
      <c r="A616" s="21"/>
      <c r="B616" s="47"/>
      <c r="C616" s="21"/>
      <c r="D616" s="21"/>
      <c r="E616" s="21"/>
      <c r="F616" s="21" t="b">
        <v>0</v>
      </c>
      <c r="G616" s="21" t="b">
        <v>0</v>
      </c>
      <c r="H616" s="21" t="b">
        <v>0</v>
      </c>
      <c r="I616" s="21"/>
    </row>
    <row r="617">
      <c r="A617" s="21"/>
      <c r="B617" s="47"/>
      <c r="C617" s="21"/>
      <c r="D617" s="21"/>
      <c r="E617" s="21"/>
      <c r="F617" s="21" t="b">
        <v>0</v>
      </c>
      <c r="G617" s="21" t="b">
        <v>0</v>
      </c>
      <c r="H617" s="21" t="b">
        <v>0</v>
      </c>
      <c r="I617" s="21"/>
    </row>
    <row r="618">
      <c r="A618" s="21"/>
      <c r="B618" s="47"/>
      <c r="C618" s="21"/>
      <c r="D618" s="21"/>
      <c r="E618" s="21"/>
      <c r="F618" s="21" t="b">
        <v>0</v>
      </c>
      <c r="G618" s="21" t="b">
        <v>0</v>
      </c>
      <c r="H618" s="21" t="b">
        <v>0</v>
      </c>
      <c r="I618" s="21"/>
    </row>
    <row r="619">
      <c r="A619" s="21"/>
      <c r="B619" s="47"/>
      <c r="C619" s="21"/>
      <c r="D619" s="21"/>
      <c r="E619" s="21"/>
      <c r="F619" s="21" t="b">
        <v>0</v>
      </c>
      <c r="G619" s="21" t="b">
        <v>0</v>
      </c>
      <c r="H619" s="21" t="b">
        <v>0</v>
      </c>
      <c r="I619" s="21"/>
    </row>
    <row r="620">
      <c r="A620" s="21"/>
      <c r="B620" s="47"/>
      <c r="C620" s="21"/>
      <c r="D620" s="21"/>
      <c r="E620" s="21"/>
      <c r="F620" s="21" t="b">
        <v>0</v>
      </c>
      <c r="G620" s="21" t="b">
        <v>0</v>
      </c>
      <c r="H620" s="21" t="b">
        <v>0</v>
      </c>
      <c r="I620" s="21"/>
    </row>
    <row r="621">
      <c r="A621" s="21"/>
      <c r="B621" s="47"/>
      <c r="C621" s="21"/>
      <c r="D621" s="21"/>
      <c r="E621" s="21"/>
      <c r="F621" s="21" t="b">
        <v>0</v>
      </c>
      <c r="G621" s="21" t="b">
        <v>0</v>
      </c>
      <c r="H621" s="21" t="b">
        <v>0</v>
      </c>
      <c r="I621" s="21"/>
    </row>
    <row r="622">
      <c r="A622" s="21"/>
      <c r="B622" s="47"/>
      <c r="C622" s="21"/>
      <c r="D622" s="21"/>
      <c r="E622" s="21"/>
      <c r="F622" s="21" t="b">
        <v>0</v>
      </c>
      <c r="G622" s="21" t="b">
        <v>0</v>
      </c>
      <c r="H622" s="21" t="b">
        <v>0</v>
      </c>
      <c r="I622" s="21"/>
    </row>
    <row r="623">
      <c r="A623" s="21"/>
      <c r="B623" s="47"/>
      <c r="C623" s="21"/>
      <c r="D623" s="21"/>
      <c r="E623" s="21"/>
      <c r="F623" s="21" t="b">
        <v>0</v>
      </c>
      <c r="G623" s="21" t="b">
        <v>0</v>
      </c>
      <c r="H623" s="21" t="b">
        <v>0</v>
      </c>
      <c r="I623" s="21"/>
    </row>
    <row r="624">
      <c r="A624" s="21"/>
      <c r="B624" s="47"/>
      <c r="C624" s="21"/>
      <c r="D624" s="21"/>
      <c r="E624" s="21"/>
      <c r="F624" s="21" t="b">
        <v>0</v>
      </c>
      <c r="G624" s="21" t="b">
        <v>0</v>
      </c>
      <c r="H624" s="21" t="b">
        <v>0</v>
      </c>
      <c r="I624" s="21"/>
    </row>
    <row r="625">
      <c r="A625" s="21"/>
      <c r="B625" s="47"/>
      <c r="C625" s="21"/>
      <c r="D625" s="21"/>
      <c r="E625" s="21"/>
      <c r="F625" s="21" t="b">
        <v>0</v>
      </c>
      <c r="G625" s="21" t="b">
        <v>0</v>
      </c>
      <c r="H625" s="21" t="b">
        <v>0</v>
      </c>
      <c r="I625" s="21"/>
    </row>
    <row r="626">
      <c r="A626" s="21"/>
      <c r="B626" s="47"/>
      <c r="C626" s="21"/>
      <c r="D626" s="21"/>
      <c r="E626" s="21"/>
      <c r="F626" s="21" t="b">
        <v>0</v>
      </c>
      <c r="G626" s="21" t="b">
        <v>0</v>
      </c>
      <c r="H626" s="21" t="b">
        <v>0</v>
      </c>
      <c r="I626" s="21"/>
    </row>
    <row r="627">
      <c r="A627" s="21"/>
      <c r="B627" s="47"/>
      <c r="C627" s="21"/>
      <c r="D627" s="21"/>
      <c r="E627" s="21"/>
      <c r="F627" s="21" t="b">
        <v>0</v>
      </c>
      <c r="G627" s="21" t="b">
        <v>0</v>
      </c>
      <c r="H627" s="21" t="b">
        <v>0</v>
      </c>
      <c r="I627" s="21"/>
    </row>
    <row r="628">
      <c r="A628" s="21"/>
      <c r="B628" s="47"/>
      <c r="C628" s="21"/>
      <c r="D628" s="21"/>
      <c r="E628" s="21"/>
      <c r="F628" s="21" t="b">
        <v>0</v>
      </c>
      <c r="G628" s="21" t="b">
        <v>0</v>
      </c>
      <c r="H628" s="21" t="b">
        <v>0</v>
      </c>
      <c r="I628" s="21"/>
    </row>
    <row r="629">
      <c r="A629" s="21"/>
      <c r="B629" s="47"/>
      <c r="C629" s="21"/>
      <c r="D629" s="21"/>
      <c r="E629" s="21"/>
      <c r="F629" s="21" t="b">
        <v>0</v>
      </c>
      <c r="G629" s="21" t="b">
        <v>0</v>
      </c>
      <c r="H629" s="21" t="b">
        <v>0</v>
      </c>
      <c r="I629" s="21"/>
    </row>
    <row r="630">
      <c r="A630" s="21"/>
      <c r="B630" s="47"/>
      <c r="C630" s="21"/>
      <c r="D630" s="21"/>
      <c r="E630" s="21"/>
      <c r="F630" s="21" t="b">
        <v>0</v>
      </c>
      <c r="G630" s="21" t="b">
        <v>0</v>
      </c>
      <c r="H630" s="21" t="b">
        <v>0</v>
      </c>
      <c r="I630" s="21"/>
    </row>
    <row r="631">
      <c r="A631" s="21"/>
      <c r="B631" s="47"/>
      <c r="C631" s="21"/>
      <c r="D631" s="21"/>
      <c r="E631" s="21"/>
      <c r="F631" s="21" t="b">
        <v>0</v>
      </c>
      <c r="G631" s="21" t="b">
        <v>0</v>
      </c>
      <c r="H631" s="21" t="b">
        <v>0</v>
      </c>
      <c r="I631" s="21"/>
    </row>
    <row r="632">
      <c r="A632" s="21"/>
      <c r="B632" s="47"/>
      <c r="C632" s="21"/>
      <c r="D632" s="21"/>
      <c r="E632" s="21"/>
      <c r="F632" s="21" t="b">
        <v>0</v>
      </c>
      <c r="G632" s="21" t="b">
        <v>0</v>
      </c>
      <c r="H632" s="21" t="b">
        <v>0</v>
      </c>
      <c r="I632" s="21"/>
    </row>
    <row r="633">
      <c r="A633" s="21"/>
      <c r="B633" s="47"/>
      <c r="C633" s="21"/>
      <c r="D633" s="21"/>
      <c r="E633" s="21"/>
      <c r="F633" s="21" t="b">
        <v>0</v>
      </c>
      <c r="G633" s="21" t="b">
        <v>0</v>
      </c>
      <c r="H633" s="21" t="b">
        <v>0</v>
      </c>
      <c r="I633" s="21"/>
    </row>
    <row r="634">
      <c r="A634" s="21"/>
      <c r="B634" s="47"/>
      <c r="C634" s="21"/>
      <c r="D634" s="21"/>
      <c r="E634" s="21"/>
      <c r="F634" s="21" t="b">
        <v>0</v>
      </c>
      <c r="G634" s="21" t="b">
        <v>0</v>
      </c>
      <c r="H634" s="21" t="b">
        <v>0</v>
      </c>
      <c r="I634" s="21"/>
    </row>
    <row r="635">
      <c r="A635" s="21"/>
      <c r="B635" s="47"/>
      <c r="C635" s="21"/>
      <c r="D635" s="21"/>
      <c r="E635" s="21"/>
      <c r="F635" s="21" t="b">
        <v>0</v>
      </c>
      <c r="G635" s="21" t="b">
        <v>0</v>
      </c>
      <c r="H635" s="21" t="b">
        <v>0</v>
      </c>
      <c r="I635" s="21"/>
    </row>
    <row r="636">
      <c r="A636" s="21"/>
      <c r="B636" s="47"/>
      <c r="C636" s="21"/>
      <c r="D636" s="21"/>
      <c r="E636" s="21"/>
      <c r="F636" s="21" t="b">
        <v>0</v>
      </c>
      <c r="G636" s="21" t="b">
        <v>0</v>
      </c>
      <c r="H636" s="21" t="b">
        <v>0</v>
      </c>
      <c r="I636" s="21"/>
    </row>
    <row r="637">
      <c r="A637" s="21"/>
      <c r="B637" s="47"/>
      <c r="C637" s="21"/>
      <c r="D637" s="21"/>
      <c r="E637" s="21"/>
      <c r="F637" s="21" t="b">
        <v>0</v>
      </c>
      <c r="G637" s="21" t="b">
        <v>0</v>
      </c>
      <c r="H637" s="21" t="b">
        <v>0</v>
      </c>
      <c r="I637" s="21"/>
    </row>
    <row r="638">
      <c r="A638" s="21"/>
      <c r="B638" s="47"/>
      <c r="C638" s="21"/>
      <c r="D638" s="21"/>
      <c r="E638" s="21"/>
      <c r="F638" s="21" t="b">
        <v>0</v>
      </c>
      <c r="G638" s="21" t="b">
        <v>0</v>
      </c>
      <c r="H638" s="21" t="b">
        <v>0</v>
      </c>
      <c r="I638" s="21"/>
    </row>
    <row r="639">
      <c r="A639" s="21"/>
      <c r="B639" s="47"/>
      <c r="C639" s="21"/>
      <c r="D639" s="21"/>
      <c r="E639" s="21"/>
      <c r="F639" s="21" t="b">
        <v>0</v>
      </c>
      <c r="G639" s="21" t="b">
        <v>0</v>
      </c>
      <c r="H639" s="21" t="b">
        <v>0</v>
      </c>
      <c r="I639" s="21"/>
    </row>
    <row r="640">
      <c r="A640" s="21"/>
      <c r="B640" s="47"/>
      <c r="C640" s="21"/>
      <c r="D640" s="21"/>
      <c r="E640" s="21"/>
      <c r="F640" s="21" t="b">
        <v>0</v>
      </c>
      <c r="G640" s="21" t="b">
        <v>0</v>
      </c>
      <c r="H640" s="21" t="b">
        <v>0</v>
      </c>
      <c r="I640" s="21"/>
    </row>
    <row r="641">
      <c r="A641" s="21"/>
      <c r="B641" s="47"/>
      <c r="C641" s="21"/>
      <c r="D641" s="21"/>
      <c r="E641" s="21"/>
      <c r="F641" s="21" t="b">
        <v>0</v>
      </c>
      <c r="G641" s="21" t="b">
        <v>0</v>
      </c>
      <c r="H641" s="21" t="b">
        <v>0</v>
      </c>
      <c r="I641" s="21"/>
    </row>
    <row r="642">
      <c r="A642" s="21"/>
      <c r="B642" s="47"/>
      <c r="C642" s="21"/>
      <c r="D642" s="21"/>
      <c r="E642" s="21"/>
      <c r="F642" s="21" t="b">
        <v>0</v>
      </c>
      <c r="G642" s="21" t="b">
        <v>0</v>
      </c>
      <c r="H642" s="21" t="b">
        <v>0</v>
      </c>
      <c r="I642" s="21"/>
    </row>
    <row r="643">
      <c r="A643" s="21"/>
      <c r="B643" s="47"/>
      <c r="C643" s="21"/>
      <c r="D643" s="21"/>
      <c r="E643" s="21"/>
      <c r="F643" s="21" t="b">
        <v>0</v>
      </c>
      <c r="G643" s="21" t="b">
        <v>0</v>
      </c>
      <c r="H643" s="21" t="b">
        <v>0</v>
      </c>
      <c r="I643" s="21"/>
    </row>
    <row r="644">
      <c r="A644" s="21"/>
      <c r="B644" s="47"/>
      <c r="C644" s="21"/>
      <c r="D644" s="21"/>
      <c r="E644" s="21"/>
      <c r="F644" s="21" t="b">
        <v>0</v>
      </c>
      <c r="G644" s="21" t="b">
        <v>0</v>
      </c>
      <c r="H644" s="21" t="b">
        <v>0</v>
      </c>
      <c r="I644" s="21"/>
    </row>
    <row r="645">
      <c r="A645" s="21"/>
      <c r="B645" s="47"/>
      <c r="C645" s="21"/>
      <c r="D645" s="21"/>
      <c r="E645" s="21"/>
      <c r="F645" s="21" t="b">
        <v>0</v>
      </c>
      <c r="G645" s="21" t="b">
        <v>0</v>
      </c>
      <c r="H645" s="21" t="b">
        <v>0</v>
      </c>
      <c r="I645" s="21"/>
    </row>
    <row r="646">
      <c r="A646" s="21"/>
      <c r="B646" s="47"/>
      <c r="C646" s="21"/>
      <c r="D646" s="21"/>
      <c r="E646" s="21"/>
      <c r="F646" s="21" t="b">
        <v>0</v>
      </c>
      <c r="G646" s="21" t="b">
        <v>0</v>
      </c>
      <c r="H646" s="21" t="b">
        <v>0</v>
      </c>
      <c r="I646" s="21"/>
    </row>
    <row r="647">
      <c r="A647" s="21"/>
      <c r="B647" s="47"/>
      <c r="C647" s="21"/>
      <c r="D647" s="21"/>
      <c r="E647" s="21"/>
      <c r="F647" s="21" t="b">
        <v>0</v>
      </c>
      <c r="G647" s="21" t="b">
        <v>0</v>
      </c>
      <c r="H647" s="21" t="b">
        <v>0</v>
      </c>
      <c r="I647" s="21"/>
    </row>
    <row r="648">
      <c r="A648" s="21"/>
      <c r="B648" s="47"/>
      <c r="C648" s="21"/>
      <c r="D648" s="21"/>
      <c r="E648" s="21"/>
      <c r="F648" s="21" t="b">
        <v>0</v>
      </c>
      <c r="G648" s="21" t="b">
        <v>0</v>
      </c>
      <c r="H648" s="21" t="b">
        <v>0</v>
      </c>
      <c r="I648" s="21"/>
    </row>
    <row r="649">
      <c r="A649" s="21"/>
      <c r="B649" s="47"/>
      <c r="C649" s="21"/>
      <c r="D649" s="21"/>
      <c r="E649" s="21"/>
      <c r="F649" s="21" t="b">
        <v>0</v>
      </c>
      <c r="G649" s="21" t="b">
        <v>0</v>
      </c>
      <c r="H649" s="21" t="b">
        <v>0</v>
      </c>
      <c r="I649" s="21"/>
    </row>
    <row r="650">
      <c r="A650" s="21"/>
      <c r="B650" s="47"/>
      <c r="C650" s="21"/>
      <c r="D650" s="21"/>
      <c r="E650" s="21"/>
      <c r="F650" s="21" t="b">
        <v>0</v>
      </c>
      <c r="G650" s="21" t="b">
        <v>0</v>
      </c>
      <c r="H650" s="21" t="b">
        <v>0</v>
      </c>
      <c r="I650" s="21"/>
    </row>
    <row r="651">
      <c r="A651" s="21"/>
      <c r="B651" s="47"/>
      <c r="C651" s="21"/>
      <c r="D651" s="21"/>
      <c r="E651" s="21"/>
      <c r="F651" s="21" t="b">
        <v>0</v>
      </c>
      <c r="G651" s="21" t="b">
        <v>0</v>
      </c>
      <c r="H651" s="21" t="b">
        <v>0</v>
      </c>
      <c r="I651" s="21"/>
    </row>
    <row r="652">
      <c r="A652" s="21"/>
      <c r="B652" s="47"/>
      <c r="C652" s="21"/>
      <c r="D652" s="21"/>
      <c r="E652" s="21"/>
      <c r="F652" s="21" t="b">
        <v>0</v>
      </c>
      <c r="G652" s="21" t="b">
        <v>0</v>
      </c>
      <c r="H652" s="21" t="b">
        <v>0</v>
      </c>
      <c r="I652" s="21"/>
    </row>
    <row r="653">
      <c r="A653" s="21"/>
      <c r="B653" s="47"/>
      <c r="C653" s="21"/>
      <c r="D653" s="21"/>
      <c r="E653" s="21"/>
      <c r="F653" s="21" t="b">
        <v>0</v>
      </c>
      <c r="G653" s="21" t="b">
        <v>0</v>
      </c>
      <c r="H653" s="21" t="b">
        <v>0</v>
      </c>
      <c r="I653" s="21"/>
    </row>
    <row r="654">
      <c r="A654" s="21"/>
      <c r="B654" s="47"/>
      <c r="C654" s="21"/>
      <c r="D654" s="21"/>
      <c r="E654" s="21"/>
      <c r="F654" s="21" t="b">
        <v>0</v>
      </c>
      <c r="G654" s="21" t="b">
        <v>0</v>
      </c>
      <c r="H654" s="21" t="b">
        <v>0</v>
      </c>
      <c r="I654" s="21"/>
    </row>
    <row r="655">
      <c r="A655" s="21"/>
      <c r="B655" s="47"/>
      <c r="C655" s="21"/>
      <c r="D655" s="21"/>
      <c r="E655" s="21"/>
      <c r="F655" s="21" t="b">
        <v>0</v>
      </c>
      <c r="G655" s="21" t="b">
        <v>0</v>
      </c>
      <c r="H655" s="21" t="b">
        <v>0</v>
      </c>
      <c r="I655" s="21"/>
    </row>
    <row r="656">
      <c r="A656" s="21"/>
      <c r="B656" s="47"/>
      <c r="C656" s="21"/>
      <c r="D656" s="21"/>
      <c r="E656" s="21"/>
      <c r="F656" s="21" t="b">
        <v>0</v>
      </c>
      <c r="G656" s="21" t="b">
        <v>0</v>
      </c>
      <c r="H656" s="21" t="b">
        <v>0</v>
      </c>
      <c r="I656" s="21"/>
    </row>
    <row r="657">
      <c r="A657" s="21"/>
      <c r="B657" s="47"/>
      <c r="C657" s="21"/>
      <c r="D657" s="21"/>
      <c r="E657" s="21"/>
      <c r="F657" s="21" t="b">
        <v>0</v>
      </c>
      <c r="G657" s="21" t="b">
        <v>0</v>
      </c>
      <c r="H657" s="21" t="b">
        <v>0</v>
      </c>
      <c r="I657" s="21"/>
    </row>
    <row r="658">
      <c r="A658" s="21"/>
      <c r="B658" s="47"/>
      <c r="C658" s="21"/>
      <c r="D658" s="21"/>
      <c r="E658" s="21"/>
      <c r="F658" s="21" t="b">
        <v>0</v>
      </c>
      <c r="G658" s="21" t="b">
        <v>0</v>
      </c>
      <c r="H658" s="21" t="b">
        <v>0</v>
      </c>
      <c r="I658" s="21"/>
    </row>
    <row r="659">
      <c r="A659" s="21"/>
      <c r="B659" s="47"/>
      <c r="C659" s="21"/>
      <c r="D659" s="21"/>
      <c r="E659" s="21"/>
      <c r="F659" s="21" t="b">
        <v>0</v>
      </c>
      <c r="G659" s="21" t="b">
        <v>0</v>
      </c>
      <c r="H659" s="21" t="b">
        <v>0</v>
      </c>
      <c r="I659" s="21"/>
    </row>
    <row r="660">
      <c r="A660" s="21"/>
      <c r="B660" s="47"/>
      <c r="C660" s="21"/>
      <c r="D660" s="21"/>
      <c r="E660" s="21"/>
      <c r="F660" s="21" t="b">
        <v>0</v>
      </c>
      <c r="G660" s="21" t="b">
        <v>0</v>
      </c>
      <c r="H660" s="21" t="b">
        <v>0</v>
      </c>
      <c r="I660" s="21"/>
    </row>
    <row r="661">
      <c r="A661" s="21"/>
      <c r="B661" s="47"/>
      <c r="C661" s="21"/>
      <c r="D661" s="21"/>
      <c r="E661" s="21"/>
      <c r="F661" s="21" t="b">
        <v>0</v>
      </c>
      <c r="G661" s="21" t="b">
        <v>0</v>
      </c>
      <c r="H661" s="21" t="b">
        <v>0</v>
      </c>
      <c r="I661" s="21"/>
    </row>
    <row r="662">
      <c r="A662" s="21"/>
      <c r="B662" s="47"/>
      <c r="C662" s="21"/>
      <c r="D662" s="21"/>
      <c r="E662" s="21"/>
      <c r="F662" s="21" t="b">
        <v>0</v>
      </c>
      <c r="G662" s="21" t="b">
        <v>0</v>
      </c>
      <c r="H662" s="21" t="b">
        <v>0</v>
      </c>
      <c r="I662" s="21"/>
    </row>
    <row r="663">
      <c r="A663" s="21"/>
      <c r="B663" s="47"/>
      <c r="C663" s="21"/>
      <c r="D663" s="21"/>
      <c r="E663" s="21"/>
      <c r="F663" s="21" t="b">
        <v>0</v>
      </c>
      <c r="G663" s="21" t="b">
        <v>0</v>
      </c>
      <c r="H663" s="21" t="b">
        <v>0</v>
      </c>
      <c r="I663" s="21"/>
    </row>
    <row r="664">
      <c r="A664" s="21"/>
      <c r="B664" s="47"/>
      <c r="C664" s="21"/>
      <c r="D664" s="21"/>
      <c r="E664" s="21"/>
      <c r="F664" s="21" t="b">
        <v>0</v>
      </c>
      <c r="G664" s="21" t="b">
        <v>0</v>
      </c>
      <c r="H664" s="21" t="b">
        <v>0</v>
      </c>
      <c r="I664" s="21"/>
    </row>
    <row r="665">
      <c r="A665" s="21"/>
      <c r="B665" s="47"/>
      <c r="C665" s="21"/>
      <c r="D665" s="21"/>
      <c r="E665" s="21"/>
      <c r="F665" s="21" t="b">
        <v>0</v>
      </c>
      <c r="G665" s="21" t="b">
        <v>0</v>
      </c>
      <c r="H665" s="21" t="b">
        <v>0</v>
      </c>
      <c r="I665" s="21"/>
    </row>
    <row r="666">
      <c r="A666" s="21"/>
      <c r="B666" s="47"/>
      <c r="C666" s="21"/>
      <c r="D666" s="21"/>
      <c r="E666" s="21"/>
      <c r="F666" s="21" t="b">
        <v>0</v>
      </c>
      <c r="G666" s="21" t="b">
        <v>0</v>
      </c>
      <c r="H666" s="21" t="b">
        <v>0</v>
      </c>
      <c r="I666" s="21"/>
    </row>
    <row r="667">
      <c r="A667" s="21"/>
      <c r="B667" s="47"/>
      <c r="C667" s="21"/>
      <c r="D667" s="21"/>
      <c r="E667" s="21"/>
      <c r="F667" s="21" t="b">
        <v>0</v>
      </c>
      <c r="G667" s="21" t="b">
        <v>0</v>
      </c>
      <c r="H667" s="21" t="b">
        <v>0</v>
      </c>
      <c r="I667" s="21"/>
    </row>
    <row r="668">
      <c r="A668" s="21"/>
      <c r="B668" s="47"/>
      <c r="C668" s="21"/>
      <c r="D668" s="21"/>
      <c r="E668" s="21"/>
      <c r="F668" s="21" t="b">
        <v>0</v>
      </c>
      <c r="G668" s="21" t="b">
        <v>0</v>
      </c>
      <c r="H668" s="21" t="b">
        <v>0</v>
      </c>
      <c r="I668" s="21"/>
    </row>
    <row r="669">
      <c r="A669" s="21"/>
      <c r="B669" s="47"/>
      <c r="C669" s="21"/>
      <c r="D669" s="21"/>
      <c r="E669" s="21"/>
      <c r="F669" s="21" t="b">
        <v>0</v>
      </c>
      <c r="G669" s="21" t="b">
        <v>0</v>
      </c>
      <c r="H669" s="21" t="b">
        <v>0</v>
      </c>
      <c r="I669" s="21"/>
    </row>
    <row r="670">
      <c r="A670" s="21"/>
      <c r="B670" s="47"/>
      <c r="C670" s="21"/>
      <c r="D670" s="21"/>
      <c r="E670" s="21"/>
      <c r="F670" s="21" t="b">
        <v>0</v>
      </c>
      <c r="G670" s="21" t="b">
        <v>0</v>
      </c>
      <c r="H670" s="21" t="b">
        <v>0</v>
      </c>
      <c r="I670" s="21"/>
    </row>
    <row r="671">
      <c r="A671" s="21"/>
      <c r="B671" s="47"/>
      <c r="C671" s="21"/>
      <c r="D671" s="21"/>
      <c r="E671" s="21"/>
      <c r="F671" s="21" t="b">
        <v>0</v>
      </c>
      <c r="G671" s="21" t="b">
        <v>0</v>
      </c>
      <c r="H671" s="21" t="b">
        <v>0</v>
      </c>
      <c r="I671" s="21"/>
    </row>
    <row r="672">
      <c r="A672" s="21"/>
      <c r="B672" s="47"/>
      <c r="C672" s="21"/>
      <c r="D672" s="21"/>
      <c r="E672" s="21"/>
      <c r="F672" s="21" t="b">
        <v>0</v>
      </c>
      <c r="G672" s="21" t="b">
        <v>0</v>
      </c>
      <c r="H672" s="21" t="b">
        <v>0</v>
      </c>
      <c r="I672" s="21"/>
    </row>
    <row r="673">
      <c r="A673" s="21"/>
      <c r="B673" s="47"/>
      <c r="C673" s="21"/>
      <c r="D673" s="21"/>
      <c r="E673" s="21"/>
      <c r="F673" s="21" t="b">
        <v>0</v>
      </c>
      <c r="G673" s="21" t="b">
        <v>0</v>
      </c>
      <c r="H673" s="21" t="b">
        <v>0</v>
      </c>
      <c r="I673" s="21"/>
    </row>
    <row r="674">
      <c r="A674" s="21"/>
      <c r="B674" s="47"/>
      <c r="C674" s="21"/>
      <c r="D674" s="21"/>
      <c r="E674" s="21"/>
      <c r="F674" s="21" t="b">
        <v>0</v>
      </c>
      <c r="G674" s="21" t="b">
        <v>0</v>
      </c>
      <c r="H674" s="21" t="b">
        <v>0</v>
      </c>
      <c r="I674" s="21"/>
    </row>
    <row r="675">
      <c r="A675" s="21"/>
      <c r="B675" s="47"/>
      <c r="C675" s="21"/>
      <c r="D675" s="21"/>
      <c r="E675" s="21"/>
      <c r="F675" s="21" t="b">
        <v>0</v>
      </c>
      <c r="G675" s="21" t="b">
        <v>0</v>
      </c>
      <c r="H675" s="21" t="b">
        <v>0</v>
      </c>
      <c r="I675" s="21"/>
    </row>
    <row r="676">
      <c r="A676" s="21"/>
      <c r="B676" s="47"/>
      <c r="C676" s="21"/>
      <c r="D676" s="21"/>
      <c r="E676" s="21"/>
      <c r="F676" s="21" t="b">
        <v>0</v>
      </c>
      <c r="G676" s="21" t="b">
        <v>0</v>
      </c>
      <c r="H676" s="21" t="b">
        <v>0</v>
      </c>
      <c r="I676" s="21"/>
    </row>
    <row r="677">
      <c r="A677" s="21"/>
      <c r="B677" s="47"/>
      <c r="C677" s="21"/>
      <c r="D677" s="21"/>
      <c r="E677" s="21"/>
      <c r="F677" s="21" t="b">
        <v>0</v>
      </c>
      <c r="G677" s="21" t="b">
        <v>0</v>
      </c>
      <c r="H677" s="21" t="b">
        <v>0</v>
      </c>
      <c r="I677" s="21"/>
    </row>
    <row r="678">
      <c r="A678" s="21"/>
      <c r="B678" s="47"/>
      <c r="C678" s="21"/>
      <c r="D678" s="21"/>
      <c r="E678" s="21"/>
      <c r="F678" s="21" t="b">
        <v>0</v>
      </c>
      <c r="G678" s="21" t="b">
        <v>0</v>
      </c>
      <c r="H678" s="21" t="b">
        <v>0</v>
      </c>
      <c r="I678" s="21"/>
    </row>
    <row r="679">
      <c r="A679" s="21"/>
      <c r="B679" s="47"/>
      <c r="C679" s="21"/>
      <c r="D679" s="21"/>
      <c r="E679" s="21"/>
      <c r="F679" s="21" t="b">
        <v>0</v>
      </c>
      <c r="G679" s="21" t="b">
        <v>0</v>
      </c>
      <c r="H679" s="21" t="b">
        <v>0</v>
      </c>
      <c r="I679" s="21"/>
    </row>
    <row r="680">
      <c r="A680" s="21"/>
      <c r="B680" s="47"/>
      <c r="C680" s="21"/>
      <c r="D680" s="21"/>
      <c r="E680" s="21"/>
      <c r="F680" s="21" t="b">
        <v>0</v>
      </c>
      <c r="G680" s="21" t="b">
        <v>0</v>
      </c>
      <c r="H680" s="21" t="b">
        <v>0</v>
      </c>
      <c r="I680" s="21"/>
    </row>
    <row r="681">
      <c r="A681" s="21"/>
      <c r="B681" s="47"/>
      <c r="C681" s="21"/>
      <c r="D681" s="21"/>
      <c r="E681" s="21"/>
      <c r="F681" s="21" t="b">
        <v>0</v>
      </c>
      <c r="G681" s="21" t="b">
        <v>0</v>
      </c>
      <c r="H681" s="21" t="b">
        <v>0</v>
      </c>
      <c r="I681" s="21"/>
    </row>
    <row r="682">
      <c r="A682" s="21"/>
      <c r="B682" s="47"/>
      <c r="C682" s="21"/>
      <c r="D682" s="21"/>
      <c r="E682" s="21"/>
      <c r="F682" s="21" t="b">
        <v>0</v>
      </c>
      <c r="G682" s="21" t="b">
        <v>0</v>
      </c>
      <c r="H682" s="21" t="b">
        <v>0</v>
      </c>
      <c r="I682" s="21"/>
    </row>
    <row r="683">
      <c r="A683" s="21"/>
      <c r="B683" s="47"/>
      <c r="C683" s="21"/>
      <c r="D683" s="21"/>
      <c r="E683" s="21"/>
      <c r="F683" s="21" t="b">
        <v>0</v>
      </c>
      <c r="G683" s="21" t="b">
        <v>0</v>
      </c>
      <c r="H683" s="21" t="b">
        <v>0</v>
      </c>
      <c r="I683" s="21"/>
    </row>
    <row r="684">
      <c r="A684" s="21"/>
      <c r="B684" s="47"/>
      <c r="C684" s="21"/>
      <c r="D684" s="21"/>
      <c r="E684" s="21"/>
      <c r="F684" s="21" t="b">
        <v>0</v>
      </c>
      <c r="G684" s="21" t="b">
        <v>0</v>
      </c>
      <c r="H684" s="21" t="b">
        <v>0</v>
      </c>
      <c r="I684" s="21"/>
    </row>
    <row r="685">
      <c r="A685" s="21"/>
      <c r="B685" s="47"/>
      <c r="C685" s="21"/>
      <c r="D685" s="21"/>
      <c r="E685" s="21"/>
      <c r="F685" s="21" t="b">
        <v>0</v>
      </c>
      <c r="G685" s="21" t="b">
        <v>0</v>
      </c>
      <c r="H685" s="21" t="b">
        <v>0</v>
      </c>
      <c r="I685" s="21"/>
    </row>
    <row r="686">
      <c r="A686" s="21"/>
      <c r="B686" s="47"/>
      <c r="C686" s="21"/>
      <c r="D686" s="21"/>
      <c r="E686" s="21"/>
      <c r="F686" s="21" t="b">
        <v>0</v>
      </c>
      <c r="G686" s="21" t="b">
        <v>0</v>
      </c>
      <c r="H686" s="21" t="b">
        <v>0</v>
      </c>
      <c r="I686" s="21"/>
    </row>
    <row r="687">
      <c r="A687" s="21"/>
      <c r="B687" s="47"/>
      <c r="C687" s="21"/>
      <c r="D687" s="21"/>
      <c r="E687" s="21"/>
      <c r="F687" s="21" t="b">
        <v>0</v>
      </c>
      <c r="G687" s="21" t="b">
        <v>0</v>
      </c>
      <c r="H687" s="21" t="b">
        <v>0</v>
      </c>
      <c r="I687" s="21"/>
    </row>
    <row r="688">
      <c r="A688" s="21"/>
      <c r="B688" s="47"/>
      <c r="C688" s="21"/>
      <c r="D688" s="21"/>
      <c r="E688" s="21"/>
      <c r="F688" s="21" t="b">
        <v>0</v>
      </c>
      <c r="G688" s="21" t="b">
        <v>0</v>
      </c>
      <c r="H688" s="21" t="b">
        <v>0</v>
      </c>
      <c r="I688" s="21"/>
    </row>
    <row r="689">
      <c r="A689" s="21"/>
      <c r="B689" s="47"/>
      <c r="C689" s="21"/>
      <c r="D689" s="21"/>
      <c r="E689" s="21"/>
      <c r="F689" s="21" t="b">
        <v>0</v>
      </c>
      <c r="G689" s="21" t="b">
        <v>0</v>
      </c>
      <c r="H689" s="21" t="b">
        <v>0</v>
      </c>
      <c r="I689" s="21"/>
    </row>
    <row r="690">
      <c r="A690" s="21"/>
      <c r="B690" s="47"/>
      <c r="C690" s="21"/>
      <c r="D690" s="21"/>
      <c r="E690" s="21"/>
      <c r="F690" s="21" t="b">
        <v>0</v>
      </c>
      <c r="G690" s="21" t="b">
        <v>0</v>
      </c>
      <c r="H690" s="21" t="b">
        <v>0</v>
      </c>
      <c r="I690" s="21"/>
    </row>
    <row r="691">
      <c r="A691" s="21"/>
      <c r="B691" s="47"/>
      <c r="C691" s="21"/>
      <c r="D691" s="21"/>
      <c r="E691" s="21"/>
      <c r="F691" s="21" t="b">
        <v>0</v>
      </c>
      <c r="G691" s="21" t="b">
        <v>0</v>
      </c>
      <c r="H691" s="21" t="b">
        <v>0</v>
      </c>
      <c r="I691" s="21"/>
    </row>
    <row r="692">
      <c r="A692" s="21"/>
      <c r="B692" s="47"/>
      <c r="C692" s="21"/>
      <c r="D692" s="21"/>
      <c r="E692" s="21"/>
      <c r="F692" s="21" t="b">
        <v>0</v>
      </c>
      <c r="G692" s="21" t="b">
        <v>0</v>
      </c>
      <c r="H692" s="21" t="b">
        <v>0</v>
      </c>
      <c r="I692" s="21"/>
    </row>
    <row r="693">
      <c r="A693" s="21"/>
      <c r="B693" s="47"/>
      <c r="C693" s="21"/>
      <c r="D693" s="21"/>
      <c r="E693" s="21"/>
      <c r="F693" s="21" t="b">
        <v>0</v>
      </c>
      <c r="G693" s="21" t="b">
        <v>0</v>
      </c>
      <c r="H693" s="21" t="b">
        <v>0</v>
      </c>
      <c r="I693" s="21"/>
    </row>
    <row r="694">
      <c r="A694" s="21"/>
      <c r="B694" s="47"/>
      <c r="C694" s="21"/>
      <c r="D694" s="21"/>
      <c r="E694" s="21"/>
      <c r="F694" s="21" t="b">
        <v>0</v>
      </c>
      <c r="G694" s="21" t="b">
        <v>0</v>
      </c>
      <c r="H694" s="21" t="b">
        <v>0</v>
      </c>
      <c r="I694" s="21"/>
    </row>
    <row r="695">
      <c r="A695" s="21"/>
      <c r="B695" s="47"/>
      <c r="C695" s="21"/>
      <c r="D695" s="21"/>
      <c r="E695" s="21"/>
      <c r="F695" s="21" t="b">
        <v>0</v>
      </c>
      <c r="G695" s="21" t="b">
        <v>0</v>
      </c>
      <c r="H695" s="21" t="b">
        <v>0</v>
      </c>
      <c r="I695" s="21"/>
    </row>
    <row r="696">
      <c r="A696" s="21"/>
      <c r="B696" s="47"/>
      <c r="C696" s="21"/>
      <c r="D696" s="21"/>
      <c r="E696" s="21"/>
      <c r="F696" s="21" t="b">
        <v>0</v>
      </c>
      <c r="G696" s="21" t="b">
        <v>0</v>
      </c>
      <c r="H696" s="21" t="b">
        <v>0</v>
      </c>
      <c r="I696" s="21"/>
    </row>
    <row r="697">
      <c r="A697" s="21"/>
      <c r="B697" s="47"/>
      <c r="C697" s="21"/>
      <c r="D697" s="21"/>
      <c r="E697" s="21"/>
      <c r="F697" s="21" t="b">
        <v>0</v>
      </c>
      <c r="G697" s="21" t="b">
        <v>0</v>
      </c>
      <c r="H697" s="21" t="b">
        <v>0</v>
      </c>
      <c r="I697" s="21"/>
    </row>
    <row r="698">
      <c r="A698" s="21"/>
      <c r="B698" s="47"/>
      <c r="C698" s="21"/>
      <c r="D698" s="21"/>
      <c r="E698" s="21"/>
      <c r="F698" s="21" t="b">
        <v>0</v>
      </c>
      <c r="G698" s="21" t="b">
        <v>0</v>
      </c>
      <c r="H698" s="21" t="b">
        <v>0</v>
      </c>
      <c r="I698" s="21"/>
    </row>
    <row r="699">
      <c r="A699" s="21"/>
      <c r="B699" s="47"/>
      <c r="C699" s="21"/>
      <c r="D699" s="21"/>
      <c r="E699" s="21"/>
      <c r="F699" s="21" t="b">
        <v>0</v>
      </c>
      <c r="G699" s="21" t="b">
        <v>0</v>
      </c>
      <c r="H699" s="21" t="b">
        <v>0</v>
      </c>
      <c r="I699" s="21"/>
    </row>
    <row r="700">
      <c r="A700" s="21"/>
      <c r="B700" s="47"/>
      <c r="C700" s="21"/>
      <c r="D700" s="21"/>
      <c r="E700" s="21"/>
      <c r="F700" s="21" t="b">
        <v>0</v>
      </c>
      <c r="G700" s="21" t="b">
        <v>0</v>
      </c>
      <c r="H700" s="21" t="b">
        <v>0</v>
      </c>
      <c r="I700" s="21"/>
    </row>
    <row r="701">
      <c r="A701" s="21"/>
      <c r="B701" s="47"/>
      <c r="C701" s="21"/>
      <c r="D701" s="21"/>
      <c r="E701" s="21"/>
      <c r="F701" s="21" t="b">
        <v>0</v>
      </c>
      <c r="G701" s="21" t="b">
        <v>0</v>
      </c>
      <c r="H701" s="21" t="b">
        <v>0</v>
      </c>
      <c r="I701" s="21"/>
    </row>
    <row r="702">
      <c r="A702" s="21"/>
      <c r="B702" s="47"/>
      <c r="C702" s="21"/>
      <c r="D702" s="21"/>
      <c r="E702" s="21"/>
      <c r="F702" s="21" t="b">
        <v>0</v>
      </c>
      <c r="G702" s="21" t="b">
        <v>0</v>
      </c>
      <c r="H702" s="21" t="b">
        <v>0</v>
      </c>
      <c r="I702" s="21"/>
    </row>
    <row r="703">
      <c r="A703" s="21"/>
      <c r="B703" s="47"/>
      <c r="C703" s="21"/>
      <c r="D703" s="21"/>
      <c r="E703" s="21"/>
      <c r="F703" s="21" t="b">
        <v>0</v>
      </c>
      <c r="G703" s="21" t="b">
        <v>0</v>
      </c>
      <c r="H703" s="21" t="b">
        <v>0</v>
      </c>
      <c r="I703" s="21"/>
    </row>
    <row r="704">
      <c r="A704" s="21"/>
      <c r="B704" s="47"/>
      <c r="C704" s="21"/>
      <c r="D704" s="21"/>
      <c r="E704" s="21"/>
      <c r="F704" s="21" t="b">
        <v>0</v>
      </c>
      <c r="G704" s="21" t="b">
        <v>0</v>
      </c>
      <c r="H704" s="21" t="b">
        <v>0</v>
      </c>
      <c r="I704" s="21"/>
    </row>
    <row r="705">
      <c r="A705" s="21"/>
      <c r="B705" s="47"/>
      <c r="C705" s="21"/>
      <c r="D705" s="21"/>
      <c r="E705" s="21"/>
      <c r="F705" s="21" t="b">
        <v>0</v>
      </c>
      <c r="G705" s="21" t="b">
        <v>0</v>
      </c>
      <c r="H705" s="21" t="b">
        <v>0</v>
      </c>
      <c r="I705" s="21"/>
    </row>
    <row r="706">
      <c r="A706" s="21"/>
      <c r="B706" s="47"/>
      <c r="C706" s="21"/>
      <c r="D706" s="21"/>
      <c r="E706" s="21"/>
      <c r="F706" s="21" t="b">
        <v>0</v>
      </c>
      <c r="G706" s="21" t="b">
        <v>0</v>
      </c>
      <c r="H706" s="21" t="b">
        <v>0</v>
      </c>
      <c r="I706" s="21"/>
    </row>
    <row r="707">
      <c r="A707" s="21"/>
      <c r="B707" s="47"/>
      <c r="C707" s="21"/>
      <c r="D707" s="21"/>
      <c r="E707" s="21"/>
      <c r="F707" s="21" t="b">
        <v>0</v>
      </c>
      <c r="G707" s="21" t="b">
        <v>0</v>
      </c>
      <c r="H707" s="21" t="b">
        <v>0</v>
      </c>
      <c r="I707" s="21"/>
    </row>
    <row r="708">
      <c r="A708" s="21"/>
      <c r="B708" s="47"/>
      <c r="C708" s="21"/>
      <c r="D708" s="21"/>
      <c r="E708" s="21"/>
      <c r="F708" s="21" t="b">
        <v>0</v>
      </c>
      <c r="G708" s="21" t="b">
        <v>0</v>
      </c>
      <c r="H708" s="21" t="b">
        <v>0</v>
      </c>
      <c r="I708" s="21"/>
    </row>
    <row r="709">
      <c r="A709" s="21"/>
      <c r="B709" s="47"/>
      <c r="C709" s="21"/>
      <c r="D709" s="21"/>
      <c r="E709" s="21"/>
      <c r="F709" s="21" t="b">
        <v>0</v>
      </c>
      <c r="G709" s="21" t="b">
        <v>0</v>
      </c>
      <c r="H709" s="21" t="b">
        <v>0</v>
      </c>
      <c r="I709" s="21"/>
    </row>
    <row r="710">
      <c r="A710" s="21"/>
      <c r="B710" s="47"/>
      <c r="C710" s="21"/>
      <c r="D710" s="21"/>
      <c r="E710" s="21"/>
      <c r="F710" s="21" t="b">
        <v>0</v>
      </c>
      <c r="G710" s="21" t="b">
        <v>0</v>
      </c>
      <c r="H710" s="21" t="b">
        <v>0</v>
      </c>
      <c r="I710" s="21"/>
    </row>
    <row r="711">
      <c r="A711" s="21"/>
      <c r="B711" s="47"/>
      <c r="C711" s="21"/>
      <c r="D711" s="21"/>
      <c r="E711" s="21"/>
      <c r="F711" s="21" t="b">
        <v>0</v>
      </c>
      <c r="G711" s="21" t="b">
        <v>0</v>
      </c>
      <c r="H711" s="21" t="b">
        <v>0</v>
      </c>
      <c r="I711" s="21"/>
    </row>
    <row r="712">
      <c r="A712" s="21"/>
      <c r="B712" s="47"/>
      <c r="C712" s="21"/>
      <c r="D712" s="21"/>
      <c r="E712" s="21"/>
      <c r="F712" s="21" t="b">
        <v>0</v>
      </c>
      <c r="G712" s="21" t="b">
        <v>0</v>
      </c>
      <c r="H712" s="21" t="b">
        <v>0</v>
      </c>
      <c r="I712" s="21"/>
    </row>
    <row r="713">
      <c r="A713" s="21"/>
      <c r="B713" s="47"/>
      <c r="C713" s="21"/>
      <c r="D713" s="21"/>
      <c r="E713" s="21"/>
      <c r="F713" s="21" t="b">
        <v>0</v>
      </c>
      <c r="G713" s="21" t="b">
        <v>0</v>
      </c>
      <c r="H713" s="21" t="b">
        <v>0</v>
      </c>
      <c r="I713" s="21"/>
    </row>
    <row r="714">
      <c r="A714" s="21"/>
      <c r="B714" s="47"/>
      <c r="C714" s="21"/>
      <c r="D714" s="21"/>
      <c r="E714" s="21"/>
      <c r="F714" s="21" t="b">
        <v>0</v>
      </c>
      <c r="G714" s="21" t="b">
        <v>0</v>
      </c>
      <c r="H714" s="21" t="b">
        <v>0</v>
      </c>
      <c r="I714" s="21"/>
    </row>
    <row r="715">
      <c r="A715" s="21"/>
      <c r="B715" s="47"/>
      <c r="C715" s="21"/>
      <c r="D715" s="21"/>
      <c r="E715" s="21"/>
      <c r="F715" s="21" t="b">
        <v>0</v>
      </c>
      <c r="G715" s="21" t="b">
        <v>0</v>
      </c>
      <c r="H715" s="21" t="b">
        <v>0</v>
      </c>
      <c r="I715" s="21"/>
    </row>
    <row r="716">
      <c r="A716" s="21"/>
      <c r="B716" s="47"/>
      <c r="C716" s="21"/>
      <c r="D716" s="21"/>
      <c r="E716" s="21"/>
      <c r="F716" s="21" t="b">
        <v>0</v>
      </c>
      <c r="G716" s="21" t="b">
        <v>0</v>
      </c>
      <c r="H716" s="21" t="b">
        <v>0</v>
      </c>
      <c r="I716" s="21"/>
    </row>
    <row r="717">
      <c r="A717" s="21"/>
      <c r="B717" s="47"/>
      <c r="C717" s="21"/>
      <c r="D717" s="21"/>
      <c r="E717" s="21"/>
      <c r="F717" s="21" t="b">
        <v>0</v>
      </c>
      <c r="G717" s="21" t="b">
        <v>0</v>
      </c>
      <c r="H717" s="21" t="b">
        <v>0</v>
      </c>
      <c r="I717" s="21"/>
    </row>
    <row r="718">
      <c r="A718" s="21"/>
      <c r="B718" s="47"/>
      <c r="C718" s="21"/>
      <c r="D718" s="21"/>
      <c r="E718" s="21"/>
      <c r="F718" s="21" t="b">
        <v>0</v>
      </c>
      <c r="G718" s="21" t="b">
        <v>0</v>
      </c>
      <c r="H718" s="21" t="b">
        <v>0</v>
      </c>
      <c r="I718" s="21"/>
    </row>
    <row r="719">
      <c r="A719" s="21"/>
      <c r="B719" s="47"/>
      <c r="C719" s="21"/>
      <c r="D719" s="21"/>
      <c r="E719" s="21"/>
      <c r="F719" s="21" t="b">
        <v>0</v>
      </c>
      <c r="G719" s="21" t="b">
        <v>0</v>
      </c>
      <c r="H719" s="21" t="b">
        <v>0</v>
      </c>
      <c r="I719" s="21"/>
    </row>
    <row r="720">
      <c r="A720" s="21"/>
      <c r="B720" s="47"/>
      <c r="C720" s="21"/>
      <c r="D720" s="21"/>
      <c r="E720" s="21"/>
      <c r="F720" s="21" t="b">
        <v>0</v>
      </c>
      <c r="G720" s="21" t="b">
        <v>0</v>
      </c>
      <c r="H720" s="21" t="b">
        <v>0</v>
      </c>
      <c r="I720" s="21"/>
    </row>
    <row r="721">
      <c r="A721" s="21"/>
      <c r="B721" s="47"/>
      <c r="C721" s="21"/>
      <c r="D721" s="21"/>
      <c r="E721" s="21"/>
      <c r="F721" s="21" t="b">
        <v>0</v>
      </c>
      <c r="G721" s="21" t="b">
        <v>0</v>
      </c>
      <c r="H721" s="21" t="b">
        <v>0</v>
      </c>
      <c r="I721" s="21"/>
    </row>
    <row r="722">
      <c r="A722" s="21"/>
      <c r="B722" s="47"/>
      <c r="C722" s="21"/>
      <c r="D722" s="21"/>
      <c r="E722" s="21"/>
      <c r="F722" s="21" t="b">
        <v>0</v>
      </c>
      <c r="G722" s="21" t="b">
        <v>0</v>
      </c>
      <c r="H722" s="21" t="b">
        <v>0</v>
      </c>
      <c r="I722" s="21"/>
    </row>
    <row r="723">
      <c r="A723" s="21"/>
      <c r="B723" s="47"/>
      <c r="C723" s="21"/>
      <c r="D723" s="21"/>
      <c r="E723" s="21"/>
      <c r="F723" s="21" t="b">
        <v>0</v>
      </c>
      <c r="G723" s="21" t="b">
        <v>0</v>
      </c>
      <c r="H723" s="21" t="b">
        <v>0</v>
      </c>
      <c r="I723" s="21"/>
    </row>
    <row r="724">
      <c r="A724" s="21"/>
      <c r="B724" s="47"/>
      <c r="C724" s="21"/>
      <c r="D724" s="21"/>
      <c r="E724" s="21"/>
      <c r="F724" s="21" t="b">
        <v>0</v>
      </c>
      <c r="G724" s="21" t="b">
        <v>0</v>
      </c>
      <c r="H724" s="21" t="b">
        <v>0</v>
      </c>
      <c r="I724" s="21"/>
    </row>
    <row r="725">
      <c r="A725" s="21"/>
      <c r="B725" s="47"/>
      <c r="C725" s="21"/>
      <c r="D725" s="21"/>
      <c r="E725" s="21"/>
      <c r="F725" s="21" t="b">
        <v>0</v>
      </c>
      <c r="G725" s="21" t="b">
        <v>0</v>
      </c>
      <c r="H725" s="21" t="b">
        <v>0</v>
      </c>
      <c r="I725" s="21"/>
    </row>
    <row r="726">
      <c r="A726" s="21"/>
      <c r="B726" s="47"/>
      <c r="C726" s="21"/>
      <c r="D726" s="21"/>
      <c r="E726" s="21"/>
      <c r="F726" s="21" t="b">
        <v>0</v>
      </c>
      <c r="G726" s="21" t="b">
        <v>0</v>
      </c>
      <c r="H726" s="21" t="b">
        <v>0</v>
      </c>
      <c r="I726" s="21"/>
    </row>
    <row r="727">
      <c r="A727" s="21"/>
      <c r="B727" s="47"/>
      <c r="C727" s="21"/>
      <c r="D727" s="21"/>
      <c r="E727" s="21"/>
      <c r="F727" s="21" t="b">
        <v>0</v>
      </c>
      <c r="G727" s="21" t="b">
        <v>0</v>
      </c>
      <c r="H727" s="21" t="b">
        <v>0</v>
      </c>
      <c r="I727" s="21"/>
    </row>
    <row r="728">
      <c r="A728" s="21"/>
      <c r="B728" s="47"/>
      <c r="C728" s="21"/>
      <c r="D728" s="21"/>
      <c r="E728" s="21"/>
      <c r="F728" s="21" t="b">
        <v>0</v>
      </c>
      <c r="G728" s="21" t="b">
        <v>0</v>
      </c>
      <c r="H728" s="21" t="b">
        <v>0</v>
      </c>
      <c r="I728" s="21"/>
    </row>
    <row r="729">
      <c r="A729" s="21"/>
      <c r="B729" s="47"/>
      <c r="C729" s="21"/>
      <c r="D729" s="21"/>
      <c r="E729" s="21"/>
      <c r="F729" s="21" t="b">
        <v>0</v>
      </c>
      <c r="G729" s="21" t="b">
        <v>0</v>
      </c>
      <c r="H729" s="21" t="b">
        <v>0</v>
      </c>
      <c r="I729" s="21"/>
    </row>
    <row r="730">
      <c r="A730" s="21"/>
      <c r="B730" s="47"/>
      <c r="C730" s="21"/>
      <c r="D730" s="21"/>
      <c r="E730" s="21"/>
      <c r="F730" s="21" t="b">
        <v>0</v>
      </c>
      <c r="G730" s="21" t="b">
        <v>0</v>
      </c>
      <c r="H730" s="21" t="b">
        <v>0</v>
      </c>
      <c r="I730" s="21"/>
    </row>
    <row r="731">
      <c r="A731" s="21"/>
      <c r="B731" s="47"/>
      <c r="C731" s="21"/>
      <c r="D731" s="21"/>
      <c r="E731" s="21"/>
      <c r="F731" s="21" t="b">
        <v>0</v>
      </c>
      <c r="G731" s="21" t="b">
        <v>0</v>
      </c>
      <c r="H731" s="21" t="b">
        <v>0</v>
      </c>
      <c r="I731" s="21"/>
    </row>
    <row r="732">
      <c r="A732" s="21"/>
      <c r="B732" s="47"/>
      <c r="C732" s="21"/>
      <c r="D732" s="21"/>
      <c r="E732" s="21"/>
      <c r="F732" s="21" t="b">
        <v>0</v>
      </c>
      <c r="G732" s="21" t="b">
        <v>0</v>
      </c>
      <c r="H732" s="21" t="b">
        <v>0</v>
      </c>
      <c r="I732" s="21"/>
    </row>
    <row r="733">
      <c r="A733" s="21"/>
      <c r="B733" s="47"/>
      <c r="C733" s="21"/>
      <c r="D733" s="21"/>
      <c r="E733" s="21"/>
      <c r="F733" s="21" t="b">
        <v>0</v>
      </c>
      <c r="G733" s="21" t="b">
        <v>0</v>
      </c>
      <c r="H733" s="21" t="b">
        <v>0</v>
      </c>
      <c r="I733" s="21"/>
    </row>
    <row r="734">
      <c r="A734" s="21"/>
      <c r="B734" s="47"/>
      <c r="C734" s="21"/>
      <c r="D734" s="21"/>
      <c r="E734" s="21"/>
      <c r="F734" s="21" t="b">
        <v>0</v>
      </c>
      <c r="G734" s="21" t="b">
        <v>0</v>
      </c>
      <c r="H734" s="21" t="b">
        <v>0</v>
      </c>
      <c r="I734" s="21"/>
    </row>
    <row r="735">
      <c r="A735" s="21"/>
      <c r="B735" s="47"/>
      <c r="C735" s="21"/>
      <c r="D735" s="21"/>
      <c r="E735" s="21"/>
      <c r="F735" s="21" t="b">
        <v>0</v>
      </c>
      <c r="G735" s="21" t="b">
        <v>0</v>
      </c>
      <c r="H735" s="21" t="b">
        <v>0</v>
      </c>
      <c r="I735" s="21"/>
    </row>
    <row r="736">
      <c r="A736" s="21"/>
      <c r="B736" s="47"/>
      <c r="C736" s="21"/>
      <c r="D736" s="21"/>
      <c r="E736" s="21"/>
      <c r="F736" s="21" t="b">
        <v>0</v>
      </c>
      <c r="G736" s="21" t="b">
        <v>0</v>
      </c>
      <c r="H736" s="21" t="b">
        <v>0</v>
      </c>
      <c r="I736" s="21"/>
    </row>
    <row r="737">
      <c r="A737" s="21"/>
      <c r="B737" s="47"/>
      <c r="C737" s="21"/>
      <c r="D737" s="21"/>
      <c r="E737" s="21"/>
      <c r="F737" s="21" t="b">
        <v>0</v>
      </c>
      <c r="G737" s="21" t="b">
        <v>0</v>
      </c>
      <c r="H737" s="21" t="b">
        <v>0</v>
      </c>
      <c r="I737" s="21"/>
    </row>
    <row r="738">
      <c r="A738" s="21"/>
      <c r="B738" s="47"/>
      <c r="C738" s="21"/>
      <c r="D738" s="21"/>
      <c r="E738" s="21"/>
      <c r="F738" s="21" t="b">
        <v>0</v>
      </c>
      <c r="G738" s="21" t="b">
        <v>0</v>
      </c>
      <c r="H738" s="21" t="b">
        <v>0</v>
      </c>
      <c r="I738" s="21"/>
    </row>
    <row r="739">
      <c r="A739" s="21"/>
      <c r="B739" s="47"/>
      <c r="C739" s="21"/>
      <c r="D739" s="21"/>
      <c r="E739" s="21"/>
      <c r="F739" s="21" t="b">
        <v>0</v>
      </c>
      <c r="G739" s="21" t="b">
        <v>0</v>
      </c>
      <c r="H739" s="21" t="b">
        <v>0</v>
      </c>
      <c r="I739" s="21"/>
    </row>
    <row r="740">
      <c r="A740" s="21"/>
      <c r="B740" s="47"/>
      <c r="C740" s="21"/>
      <c r="D740" s="21"/>
      <c r="E740" s="21"/>
      <c r="F740" s="21" t="b">
        <v>0</v>
      </c>
      <c r="G740" s="21" t="b">
        <v>0</v>
      </c>
      <c r="H740" s="21" t="b">
        <v>0</v>
      </c>
      <c r="I740" s="21"/>
    </row>
    <row r="741">
      <c r="A741" s="21"/>
      <c r="B741" s="47"/>
      <c r="C741" s="21"/>
      <c r="D741" s="21"/>
      <c r="E741" s="21"/>
      <c r="F741" s="21" t="b">
        <v>0</v>
      </c>
      <c r="G741" s="21" t="b">
        <v>0</v>
      </c>
      <c r="H741" s="21" t="b">
        <v>0</v>
      </c>
      <c r="I741" s="21"/>
    </row>
    <row r="742">
      <c r="A742" s="21"/>
      <c r="B742" s="47"/>
      <c r="C742" s="21"/>
      <c r="D742" s="21"/>
      <c r="E742" s="21"/>
      <c r="F742" s="21" t="b">
        <v>0</v>
      </c>
      <c r="G742" s="21" t="b">
        <v>0</v>
      </c>
      <c r="H742" s="21" t="b">
        <v>0</v>
      </c>
      <c r="I742" s="21"/>
    </row>
    <row r="743">
      <c r="A743" s="21"/>
      <c r="B743" s="47"/>
      <c r="C743" s="21"/>
      <c r="D743" s="21"/>
      <c r="E743" s="21"/>
      <c r="F743" s="21" t="b">
        <v>0</v>
      </c>
      <c r="G743" s="21" t="b">
        <v>0</v>
      </c>
      <c r="H743" s="21" t="b">
        <v>0</v>
      </c>
      <c r="I743" s="21"/>
    </row>
    <row r="744">
      <c r="A744" s="21"/>
      <c r="B744" s="47"/>
      <c r="C744" s="21"/>
      <c r="D744" s="21"/>
      <c r="E744" s="21"/>
      <c r="F744" s="21" t="b">
        <v>0</v>
      </c>
      <c r="G744" s="21" t="b">
        <v>0</v>
      </c>
      <c r="H744" s="21" t="b">
        <v>0</v>
      </c>
      <c r="I744" s="21"/>
    </row>
    <row r="745">
      <c r="A745" s="21"/>
      <c r="B745" s="47"/>
      <c r="C745" s="21"/>
      <c r="D745" s="21"/>
      <c r="E745" s="21"/>
      <c r="F745" s="21" t="b">
        <v>0</v>
      </c>
      <c r="G745" s="21" t="b">
        <v>0</v>
      </c>
      <c r="H745" s="21" t="b">
        <v>0</v>
      </c>
      <c r="I745" s="21"/>
    </row>
    <row r="746">
      <c r="A746" s="21"/>
      <c r="B746" s="47"/>
      <c r="C746" s="21"/>
      <c r="D746" s="21"/>
      <c r="E746" s="21"/>
      <c r="F746" s="21" t="b">
        <v>0</v>
      </c>
      <c r="G746" s="21" t="b">
        <v>0</v>
      </c>
      <c r="H746" s="21" t="b">
        <v>0</v>
      </c>
      <c r="I746" s="21"/>
    </row>
    <row r="747">
      <c r="A747" s="21"/>
      <c r="B747" s="47"/>
      <c r="C747" s="21"/>
      <c r="D747" s="21"/>
      <c r="E747" s="21"/>
      <c r="F747" s="21" t="b">
        <v>0</v>
      </c>
      <c r="G747" s="21" t="b">
        <v>0</v>
      </c>
      <c r="H747" s="21" t="b">
        <v>0</v>
      </c>
      <c r="I747" s="21"/>
    </row>
    <row r="748">
      <c r="A748" s="21"/>
      <c r="B748" s="47"/>
      <c r="C748" s="21"/>
      <c r="D748" s="21"/>
      <c r="E748" s="21"/>
      <c r="F748" s="21" t="b">
        <v>0</v>
      </c>
      <c r="G748" s="21" t="b">
        <v>0</v>
      </c>
      <c r="H748" s="21" t="b">
        <v>0</v>
      </c>
      <c r="I748" s="21"/>
    </row>
    <row r="749">
      <c r="A749" s="21"/>
      <c r="B749" s="47"/>
      <c r="C749" s="21"/>
      <c r="D749" s="21"/>
      <c r="E749" s="21"/>
      <c r="F749" s="21" t="b">
        <v>0</v>
      </c>
      <c r="G749" s="21" t="b">
        <v>0</v>
      </c>
      <c r="H749" s="21" t="b">
        <v>0</v>
      </c>
      <c r="I749" s="21"/>
    </row>
    <row r="750">
      <c r="A750" s="21"/>
      <c r="B750" s="47"/>
      <c r="C750" s="21"/>
      <c r="D750" s="21"/>
      <c r="E750" s="21"/>
      <c r="F750" s="21" t="b">
        <v>0</v>
      </c>
      <c r="G750" s="21" t="b">
        <v>0</v>
      </c>
      <c r="H750" s="21" t="b">
        <v>0</v>
      </c>
      <c r="I750" s="21"/>
    </row>
    <row r="751">
      <c r="A751" s="21"/>
      <c r="B751" s="47"/>
      <c r="C751" s="21"/>
      <c r="D751" s="21"/>
      <c r="E751" s="21"/>
      <c r="F751" s="21" t="b">
        <v>0</v>
      </c>
      <c r="G751" s="21" t="b">
        <v>0</v>
      </c>
      <c r="H751" s="21" t="b">
        <v>0</v>
      </c>
      <c r="I751" s="21"/>
    </row>
    <row r="752">
      <c r="A752" s="21"/>
      <c r="B752" s="47"/>
      <c r="C752" s="21"/>
      <c r="D752" s="21"/>
      <c r="E752" s="21"/>
      <c r="F752" s="21" t="b">
        <v>0</v>
      </c>
      <c r="G752" s="21" t="b">
        <v>0</v>
      </c>
      <c r="H752" s="21" t="b">
        <v>0</v>
      </c>
      <c r="I752" s="21"/>
    </row>
    <row r="753">
      <c r="A753" s="21"/>
      <c r="B753" s="47"/>
      <c r="C753" s="21"/>
      <c r="D753" s="21"/>
      <c r="E753" s="21"/>
      <c r="F753" s="21" t="b">
        <v>0</v>
      </c>
      <c r="G753" s="21" t="b">
        <v>0</v>
      </c>
      <c r="H753" s="21" t="b">
        <v>0</v>
      </c>
      <c r="I753" s="21"/>
    </row>
    <row r="754">
      <c r="A754" s="21"/>
      <c r="B754" s="47"/>
      <c r="C754" s="21"/>
      <c r="D754" s="21"/>
      <c r="E754" s="21"/>
      <c r="F754" s="21" t="b">
        <v>0</v>
      </c>
      <c r="G754" s="21" t="b">
        <v>0</v>
      </c>
      <c r="H754" s="21" t="b">
        <v>0</v>
      </c>
      <c r="I754" s="21"/>
    </row>
    <row r="755">
      <c r="A755" s="21"/>
      <c r="B755" s="47"/>
      <c r="C755" s="21"/>
      <c r="D755" s="21"/>
      <c r="E755" s="21"/>
      <c r="F755" s="21" t="b">
        <v>0</v>
      </c>
      <c r="G755" s="21" t="b">
        <v>0</v>
      </c>
      <c r="H755" s="21" t="b">
        <v>0</v>
      </c>
      <c r="I755" s="21"/>
    </row>
    <row r="756">
      <c r="A756" s="21"/>
      <c r="B756" s="47"/>
      <c r="C756" s="21"/>
      <c r="D756" s="21"/>
      <c r="E756" s="21"/>
      <c r="F756" s="21" t="b">
        <v>0</v>
      </c>
      <c r="G756" s="21" t="b">
        <v>0</v>
      </c>
      <c r="H756" s="21" t="b">
        <v>0</v>
      </c>
      <c r="I756" s="21"/>
    </row>
    <row r="757">
      <c r="A757" s="21"/>
      <c r="B757" s="47"/>
      <c r="C757" s="21"/>
      <c r="D757" s="21"/>
      <c r="E757" s="21"/>
      <c r="F757" s="21" t="b">
        <v>0</v>
      </c>
      <c r="G757" s="21" t="b">
        <v>0</v>
      </c>
      <c r="H757" s="21" t="b">
        <v>0</v>
      </c>
      <c r="I757" s="21"/>
    </row>
    <row r="758">
      <c r="A758" s="21"/>
      <c r="B758" s="47"/>
      <c r="C758" s="21"/>
      <c r="D758" s="21"/>
      <c r="E758" s="21"/>
      <c r="F758" s="21" t="b">
        <v>0</v>
      </c>
      <c r="G758" s="21" t="b">
        <v>0</v>
      </c>
      <c r="H758" s="21" t="b">
        <v>0</v>
      </c>
      <c r="I758" s="21"/>
    </row>
    <row r="759">
      <c r="A759" s="21"/>
      <c r="B759" s="47"/>
      <c r="C759" s="21"/>
      <c r="D759" s="21"/>
      <c r="E759" s="21"/>
      <c r="F759" s="21" t="b">
        <v>0</v>
      </c>
      <c r="G759" s="21" t="b">
        <v>0</v>
      </c>
      <c r="H759" s="21" t="b">
        <v>0</v>
      </c>
      <c r="I759" s="21"/>
    </row>
    <row r="760">
      <c r="A760" s="21"/>
      <c r="B760" s="47"/>
      <c r="C760" s="21"/>
      <c r="D760" s="21"/>
      <c r="E760" s="21"/>
      <c r="F760" s="21" t="b">
        <v>0</v>
      </c>
      <c r="G760" s="21" t="b">
        <v>0</v>
      </c>
      <c r="H760" s="21" t="b">
        <v>0</v>
      </c>
      <c r="I760" s="21"/>
    </row>
    <row r="761">
      <c r="A761" s="21"/>
      <c r="B761" s="47"/>
      <c r="C761" s="21"/>
      <c r="D761" s="21"/>
      <c r="E761" s="21"/>
      <c r="F761" s="21" t="b">
        <v>0</v>
      </c>
      <c r="G761" s="21" t="b">
        <v>0</v>
      </c>
      <c r="H761" s="21" t="b">
        <v>0</v>
      </c>
      <c r="I761" s="21"/>
    </row>
    <row r="762">
      <c r="A762" s="21"/>
      <c r="B762" s="47"/>
      <c r="C762" s="21"/>
      <c r="D762" s="21"/>
      <c r="E762" s="21"/>
      <c r="F762" s="21" t="b">
        <v>0</v>
      </c>
      <c r="G762" s="21" t="b">
        <v>0</v>
      </c>
      <c r="H762" s="21" t="b">
        <v>0</v>
      </c>
      <c r="I762" s="21"/>
    </row>
    <row r="763">
      <c r="A763" s="21"/>
      <c r="B763" s="47"/>
      <c r="C763" s="21"/>
      <c r="D763" s="21"/>
      <c r="E763" s="21"/>
      <c r="F763" s="21" t="b">
        <v>0</v>
      </c>
      <c r="G763" s="21" t="b">
        <v>0</v>
      </c>
      <c r="H763" s="21" t="b">
        <v>0</v>
      </c>
      <c r="I763" s="21"/>
    </row>
    <row r="764">
      <c r="A764" s="21"/>
      <c r="B764" s="47"/>
      <c r="C764" s="21"/>
      <c r="D764" s="21"/>
      <c r="E764" s="21"/>
      <c r="F764" s="21" t="b">
        <v>0</v>
      </c>
      <c r="G764" s="21" t="b">
        <v>0</v>
      </c>
      <c r="H764" s="21" t="b">
        <v>0</v>
      </c>
      <c r="I764" s="21"/>
    </row>
    <row r="765">
      <c r="A765" s="21"/>
      <c r="B765" s="47"/>
      <c r="C765" s="21"/>
      <c r="D765" s="21"/>
      <c r="E765" s="21"/>
      <c r="F765" s="21" t="b">
        <v>0</v>
      </c>
      <c r="G765" s="21" t="b">
        <v>0</v>
      </c>
      <c r="H765" s="21" t="b">
        <v>0</v>
      </c>
      <c r="I765" s="21"/>
    </row>
    <row r="766">
      <c r="A766" s="21"/>
      <c r="B766" s="47"/>
      <c r="C766" s="21"/>
      <c r="D766" s="21"/>
      <c r="E766" s="21"/>
      <c r="F766" s="21" t="b">
        <v>0</v>
      </c>
      <c r="G766" s="21" t="b">
        <v>0</v>
      </c>
      <c r="H766" s="21" t="b">
        <v>0</v>
      </c>
      <c r="I766" s="21"/>
    </row>
    <row r="767">
      <c r="A767" s="21"/>
      <c r="B767" s="47"/>
      <c r="C767" s="21"/>
      <c r="D767" s="21"/>
      <c r="E767" s="21"/>
      <c r="F767" s="21" t="b">
        <v>0</v>
      </c>
      <c r="G767" s="21" t="b">
        <v>0</v>
      </c>
      <c r="H767" s="21" t="b">
        <v>0</v>
      </c>
      <c r="I767" s="21"/>
    </row>
    <row r="768">
      <c r="A768" s="21"/>
      <c r="B768" s="47"/>
      <c r="C768" s="21"/>
      <c r="D768" s="21"/>
      <c r="E768" s="21"/>
      <c r="F768" s="21" t="b">
        <v>0</v>
      </c>
      <c r="G768" s="21" t="b">
        <v>0</v>
      </c>
      <c r="H768" s="21" t="b">
        <v>0</v>
      </c>
      <c r="I768" s="21"/>
    </row>
    <row r="769">
      <c r="A769" s="21"/>
      <c r="B769" s="47"/>
      <c r="C769" s="21"/>
      <c r="D769" s="21"/>
      <c r="E769" s="21"/>
      <c r="F769" s="21" t="b">
        <v>0</v>
      </c>
      <c r="G769" s="21" t="b">
        <v>0</v>
      </c>
      <c r="H769" s="21" t="b">
        <v>0</v>
      </c>
      <c r="I769" s="21"/>
    </row>
    <row r="770">
      <c r="A770" s="21"/>
      <c r="B770" s="47"/>
      <c r="C770" s="21"/>
      <c r="D770" s="21"/>
      <c r="E770" s="21"/>
      <c r="F770" s="21" t="b">
        <v>0</v>
      </c>
      <c r="G770" s="21" t="b">
        <v>0</v>
      </c>
      <c r="H770" s="21" t="b">
        <v>0</v>
      </c>
      <c r="I770" s="21"/>
    </row>
    <row r="771">
      <c r="A771" s="21"/>
      <c r="B771" s="47"/>
      <c r="C771" s="21"/>
      <c r="D771" s="21"/>
      <c r="E771" s="21"/>
      <c r="F771" s="21" t="b">
        <v>0</v>
      </c>
      <c r="G771" s="21" t="b">
        <v>0</v>
      </c>
      <c r="H771" s="21" t="b">
        <v>0</v>
      </c>
      <c r="I771" s="21"/>
    </row>
    <row r="772">
      <c r="A772" s="21"/>
      <c r="B772" s="47"/>
      <c r="C772" s="21"/>
      <c r="D772" s="21"/>
      <c r="E772" s="21"/>
      <c r="F772" s="21" t="b">
        <v>0</v>
      </c>
      <c r="G772" s="21" t="b">
        <v>0</v>
      </c>
      <c r="H772" s="21" t="b">
        <v>0</v>
      </c>
      <c r="I772" s="21"/>
    </row>
    <row r="773">
      <c r="A773" s="21"/>
      <c r="B773" s="47"/>
      <c r="C773" s="21"/>
      <c r="D773" s="21"/>
      <c r="E773" s="21"/>
      <c r="F773" s="21" t="b">
        <v>0</v>
      </c>
      <c r="G773" s="21" t="b">
        <v>0</v>
      </c>
      <c r="H773" s="21" t="b">
        <v>0</v>
      </c>
      <c r="I773" s="21"/>
    </row>
    <row r="774">
      <c r="A774" s="21"/>
      <c r="B774" s="47"/>
      <c r="C774" s="21"/>
      <c r="D774" s="21"/>
      <c r="E774" s="21"/>
      <c r="F774" s="21" t="b">
        <v>0</v>
      </c>
      <c r="G774" s="21" t="b">
        <v>0</v>
      </c>
      <c r="H774" s="21" t="b">
        <v>0</v>
      </c>
      <c r="I774" s="21"/>
    </row>
    <row r="775">
      <c r="A775" s="21"/>
      <c r="B775" s="47"/>
      <c r="C775" s="21"/>
      <c r="D775" s="21"/>
      <c r="E775" s="21"/>
      <c r="F775" s="21" t="b">
        <v>0</v>
      </c>
      <c r="G775" s="21" t="b">
        <v>0</v>
      </c>
      <c r="H775" s="21" t="b">
        <v>0</v>
      </c>
      <c r="I775" s="21"/>
    </row>
    <row r="776">
      <c r="A776" s="21"/>
      <c r="B776" s="47"/>
      <c r="C776" s="21"/>
      <c r="D776" s="21"/>
      <c r="E776" s="21"/>
      <c r="F776" s="21" t="b">
        <v>0</v>
      </c>
      <c r="G776" s="21" t="b">
        <v>0</v>
      </c>
      <c r="H776" s="21" t="b">
        <v>0</v>
      </c>
      <c r="I776" s="21"/>
    </row>
    <row r="777">
      <c r="A777" s="21"/>
      <c r="B777" s="47"/>
      <c r="C777" s="21"/>
      <c r="D777" s="21"/>
      <c r="E777" s="21"/>
      <c r="F777" s="21" t="b">
        <v>0</v>
      </c>
      <c r="G777" s="21" t="b">
        <v>0</v>
      </c>
      <c r="H777" s="21" t="b">
        <v>0</v>
      </c>
      <c r="I777" s="21"/>
    </row>
    <row r="778">
      <c r="A778" s="21"/>
      <c r="B778" s="47"/>
      <c r="C778" s="21"/>
      <c r="D778" s="21"/>
      <c r="E778" s="21"/>
      <c r="F778" s="21" t="b">
        <v>0</v>
      </c>
      <c r="G778" s="21" t="b">
        <v>0</v>
      </c>
      <c r="H778" s="21" t="b">
        <v>0</v>
      </c>
      <c r="I778" s="21"/>
    </row>
    <row r="779">
      <c r="A779" s="21"/>
      <c r="B779" s="47"/>
      <c r="C779" s="21"/>
      <c r="D779" s="21"/>
      <c r="E779" s="21"/>
      <c r="F779" s="21" t="b">
        <v>0</v>
      </c>
      <c r="G779" s="21" t="b">
        <v>0</v>
      </c>
      <c r="H779" s="21" t="b">
        <v>0</v>
      </c>
      <c r="I779" s="21"/>
    </row>
    <row r="780">
      <c r="A780" s="21"/>
      <c r="B780" s="47"/>
      <c r="C780" s="21"/>
      <c r="D780" s="21"/>
      <c r="E780" s="21"/>
      <c r="F780" s="21" t="b">
        <v>0</v>
      </c>
      <c r="G780" s="21" t="b">
        <v>0</v>
      </c>
      <c r="H780" s="21" t="b">
        <v>0</v>
      </c>
      <c r="I780" s="21"/>
    </row>
    <row r="781">
      <c r="A781" s="21"/>
      <c r="B781" s="47"/>
      <c r="C781" s="21"/>
      <c r="D781" s="21"/>
      <c r="E781" s="21"/>
      <c r="F781" s="21" t="b">
        <v>0</v>
      </c>
      <c r="G781" s="21" t="b">
        <v>0</v>
      </c>
      <c r="H781" s="21" t="b">
        <v>0</v>
      </c>
      <c r="I781" s="21"/>
    </row>
    <row r="782">
      <c r="A782" s="21"/>
      <c r="B782" s="47"/>
      <c r="C782" s="21"/>
      <c r="D782" s="21"/>
      <c r="E782" s="21"/>
      <c r="F782" s="21" t="b">
        <v>0</v>
      </c>
      <c r="G782" s="21" t="b">
        <v>0</v>
      </c>
      <c r="H782" s="21" t="b">
        <v>0</v>
      </c>
      <c r="I782" s="21"/>
    </row>
    <row r="783">
      <c r="A783" s="21"/>
      <c r="B783" s="47"/>
      <c r="C783" s="21"/>
      <c r="D783" s="21"/>
      <c r="E783" s="21"/>
      <c r="F783" s="21" t="b">
        <v>0</v>
      </c>
      <c r="G783" s="21" t="b">
        <v>0</v>
      </c>
      <c r="H783" s="21" t="b">
        <v>0</v>
      </c>
      <c r="I783" s="21"/>
    </row>
    <row r="784">
      <c r="A784" s="21"/>
      <c r="B784" s="47"/>
      <c r="C784" s="21"/>
      <c r="D784" s="21"/>
      <c r="E784" s="21"/>
      <c r="F784" s="21" t="b">
        <v>0</v>
      </c>
      <c r="G784" s="21" t="b">
        <v>0</v>
      </c>
      <c r="H784" s="21" t="b">
        <v>0</v>
      </c>
      <c r="I784" s="21"/>
    </row>
    <row r="785">
      <c r="A785" s="21"/>
      <c r="B785" s="47"/>
      <c r="C785" s="21"/>
      <c r="D785" s="21"/>
      <c r="E785" s="21"/>
      <c r="F785" s="21" t="b">
        <v>0</v>
      </c>
      <c r="G785" s="21" t="b">
        <v>0</v>
      </c>
      <c r="H785" s="21" t="b">
        <v>0</v>
      </c>
      <c r="I785" s="21"/>
    </row>
    <row r="786">
      <c r="A786" s="21"/>
      <c r="B786" s="47"/>
      <c r="C786" s="21"/>
      <c r="D786" s="21"/>
      <c r="E786" s="21"/>
      <c r="F786" s="21" t="b">
        <v>0</v>
      </c>
      <c r="G786" s="21" t="b">
        <v>0</v>
      </c>
      <c r="H786" s="21" t="b">
        <v>0</v>
      </c>
      <c r="I786" s="21"/>
    </row>
    <row r="787">
      <c r="A787" s="21"/>
      <c r="B787" s="47"/>
      <c r="C787" s="21"/>
      <c r="D787" s="21"/>
      <c r="E787" s="21"/>
      <c r="F787" s="21" t="b">
        <v>0</v>
      </c>
      <c r="G787" s="21" t="b">
        <v>0</v>
      </c>
      <c r="H787" s="21" t="b">
        <v>0</v>
      </c>
      <c r="I787" s="21"/>
    </row>
    <row r="788">
      <c r="A788" s="21"/>
      <c r="B788" s="47"/>
      <c r="C788" s="21"/>
      <c r="D788" s="21"/>
      <c r="E788" s="21"/>
      <c r="F788" s="21" t="b">
        <v>0</v>
      </c>
      <c r="G788" s="21" t="b">
        <v>0</v>
      </c>
      <c r="H788" s="21" t="b">
        <v>0</v>
      </c>
      <c r="I788" s="21"/>
    </row>
    <row r="789">
      <c r="A789" s="21"/>
      <c r="B789" s="47"/>
      <c r="C789" s="21"/>
      <c r="D789" s="21"/>
      <c r="E789" s="21"/>
      <c r="F789" s="21" t="b">
        <v>0</v>
      </c>
      <c r="G789" s="21" t="b">
        <v>0</v>
      </c>
      <c r="H789" s="21" t="b">
        <v>0</v>
      </c>
      <c r="I789" s="21"/>
    </row>
    <row r="790">
      <c r="A790" s="21"/>
      <c r="B790" s="47"/>
      <c r="C790" s="21"/>
      <c r="D790" s="21"/>
      <c r="E790" s="21"/>
      <c r="F790" s="21" t="b">
        <v>0</v>
      </c>
      <c r="G790" s="21" t="b">
        <v>0</v>
      </c>
      <c r="H790" s="21" t="b">
        <v>0</v>
      </c>
      <c r="I790" s="21"/>
    </row>
    <row r="791">
      <c r="A791" s="21"/>
      <c r="B791" s="47"/>
      <c r="C791" s="21"/>
      <c r="D791" s="21"/>
      <c r="E791" s="21"/>
      <c r="F791" s="21" t="b">
        <v>0</v>
      </c>
      <c r="G791" s="21" t="b">
        <v>0</v>
      </c>
      <c r="H791" s="21" t="b">
        <v>0</v>
      </c>
      <c r="I791" s="21"/>
    </row>
    <row r="792">
      <c r="A792" s="21"/>
      <c r="B792" s="47"/>
      <c r="C792" s="21"/>
      <c r="D792" s="21"/>
      <c r="E792" s="21"/>
      <c r="F792" s="21" t="b">
        <v>0</v>
      </c>
      <c r="G792" s="21" t="b">
        <v>0</v>
      </c>
      <c r="H792" s="21" t="b">
        <v>0</v>
      </c>
      <c r="I792" s="21"/>
    </row>
    <row r="793">
      <c r="A793" s="21"/>
      <c r="B793" s="47"/>
      <c r="C793" s="21"/>
      <c r="D793" s="21"/>
      <c r="E793" s="21"/>
      <c r="F793" s="21" t="b">
        <v>0</v>
      </c>
      <c r="G793" s="21" t="b">
        <v>0</v>
      </c>
      <c r="H793" s="21" t="b">
        <v>0</v>
      </c>
      <c r="I793" s="21"/>
    </row>
    <row r="794">
      <c r="A794" s="21"/>
      <c r="B794" s="47"/>
      <c r="C794" s="21"/>
      <c r="D794" s="21"/>
      <c r="E794" s="21"/>
      <c r="F794" s="21" t="b">
        <v>0</v>
      </c>
      <c r="G794" s="21" t="b">
        <v>0</v>
      </c>
      <c r="H794" s="21" t="b">
        <v>0</v>
      </c>
      <c r="I794" s="21"/>
    </row>
    <row r="795">
      <c r="A795" s="21"/>
      <c r="B795" s="47"/>
      <c r="C795" s="21"/>
      <c r="D795" s="21"/>
      <c r="E795" s="21"/>
      <c r="F795" s="21" t="b">
        <v>0</v>
      </c>
      <c r="G795" s="21" t="b">
        <v>0</v>
      </c>
      <c r="H795" s="21" t="b">
        <v>0</v>
      </c>
      <c r="I795" s="21"/>
    </row>
    <row r="796">
      <c r="A796" s="21"/>
      <c r="B796" s="47"/>
      <c r="C796" s="21"/>
      <c r="D796" s="21"/>
      <c r="E796" s="21"/>
      <c r="F796" s="21" t="b">
        <v>0</v>
      </c>
      <c r="G796" s="21" t="b">
        <v>0</v>
      </c>
      <c r="H796" s="21" t="b">
        <v>0</v>
      </c>
      <c r="I796" s="21"/>
    </row>
    <row r="797">
      <c r="A797" s="21"/>
      <c r="B797" s="47"/>
      <c r="C797" s="21"/>
      <c r="D797" s="21"/>
      <c r="E797" s="21"/>
      <c r="F797" s="21" t="b">
        <v>0</v>
      </c>
      <c r="G797" s="21" t="b">
        <v>0</v>
      </c>
      <c r="H797" s="21" t="b">
        <v>0</v>
      </c>
      <c r="I797" s="21"/>
    </row>
    <row r="798">
      <c r="A798" s="21"/>
      <c r="B798" s="47"/>
      <c r="C798" s="21"/>
      <c r="D798" s="21"/>
      <c r="E798" s="21"/>
      <c r="F798" s="21" t="b">
        <v>0</v>
      </c>
      <c r="G798" s="21" t="b">
        <v>0</v>
      </c>
      <c r="H798" s="21" t="b">
        <v>0</v>
      </c>
      <c r="I798" s="21"/>
    </row>
    <row r="799">
      <c r="A799" s="21"/>
      <c r="B799" s="47"/>
      <c r="C799" s="21"/>
      <c r="D799" s="21"/>
      <c r="E799" s="21"/>
      <c r="F799" s="21" t="b">
        <v>0</v>
      </c>
      <c r="G799" s="21" t="b">
        <v>0</v>
      </c>
      <c r="H799" s="21" t="b">
        <v>0</v>
      </c>
      <c r="I799" s="21"/>
    </row>
    <row r="800">
      <c r="A800" s="21"/>
      <c r="B800" s="47"/>
      <c r="C800" s="21"/>
      <c r="D800" s="21"/>
      <c r="E800" s="21"/>
      <c r="F800" s="21" t="b">
        <v>0</v>
      </c>
      <c r="G800" s="21" t="b">
        <v>0</v>
      </c>
      <c r="H800" s="21" t="b">
        <v>0</v>
      </c>
      <c r="I800" s="21"/>
    </row>
    <row r="801">
      <c r="A801" s="21"/>
      <c r="B801" s="47"/>
      <c r="C801" s="21"/>
      <c r="D801" s="21"/>
      <c r="E801" s="21"/>
      <c r="F801" s="21" t="b">
        <v>0</v>
      </c>
      <c r="G801" s="21" t="b">
        <v>0</v>
      </c>
      <c r="H801" s="21" t="b">
        <v>0</v>
      </c>
      <c r="I801" s="21"/>
    </row>
    <row r="802">
      <c r="A802" s="21"/>
      <c r="B802" s="47"/>
      <c r="C802" s="21"/>
      <c r="D802" s="21"/>
      <c r="E802" s="21"/>
      <c r="F802" s="21" t="b">
        <v>0</v>
      </c>
      <c r="G802" s="21" t="b">
        <v>0</v>
      </c>
      <c r="H802" s="21" t="b">
        <v>0</v>
      </c>
      <c r="I802" s="21"/>
    </row>
    <row r="803">
      <c r="A803" s="21"/>
      <c r="B803" s="47"/>
      <c r="C803" s="21"/>
      <c r="D803" s="21"/>
      <c r="E803" s="21"/>
      <c r="F803" s="21" t="b">
        <v>0</v>
      </c>
      <c r="G803" s="21" t="b">
        <v>0</v>
      </c>
      <c r="H803" s="21" t="b">
        <v>0</v>
      </c>
      <c r="I803" s="21"/>
    </row>
    <row r="804">
      <c r="A804" s="21"/>
      <c r="B804" s="47"/>
      <c r="C804" s="21"/>
      <c r="D804" s="21"/>
      <c r="E804" s="21"/>
      <c r="F804" s="21" t="b">
        <v>0</v>
      </c>
      <c r="G804" s="21" t="b">
        <v>0</v>
      </c>
      <c r="H804" s="21" t="b">
        <v>0</v>
      </c>
      <c r="I804" s="21"/>
    </row>
    <row r="805">
      <c r="A805" s="21"/>
      <c r="B805" s="47"/>
      <c r="C805" s="21"/>
      <c r="D805" s="21"/>
      <c r="E805" s="21"/>
      <c r="F805" s="21" t="b">
        <v>0</v>
      </c>
      <c r="G805" s="21" t="b">
        <v>0</v>
      </c>
      <c r="H805" s="21" t="b">
        <v>0</v>
      </c>
      <c r="I805" s="21"/>
    </row>
    <row r="806">
      <c r="A806" s="21"/>
      <c r="B806" s="47"/>
      <c r="C806" s="21"/>
      <c r="D806" s="21"/>
      <c r="E806" s="21"/>
      <c r="F806" s="21" t="b">
        <v>0</v>
      </c>
      <c r="G806" s="21" t="b">
        <v>0</v>
      </c>
      <c r="H806" s="21" t="b">
        <v>0</v>
      </c>
      <c r="I806" s="21"/>
    </row>
    <row r="807">
      <c r="A807" s="21"/>
      <c r="B807" s="47"/>
      <c r="C807" s="21"/>
      <c r="D807" s="21"/>
      <c r="E807" s="21"/>
      <c r="F807" s="21" t="b">
        <v>0</v>
      </c>
      <c r="G807" s="21" t="b">
        <v>0</v>
      </c>
      <c r="H807" s="21" t="b">
        <v>0</v>
      </c>
      <c r="I807" s="21"/>
    </row>
    <row r="808">
      <c r="A808" s="21"/>
      <c r="B808" s="47"/>
      <c r="C808" s="21"/>
      <c r="D808" s="21"/>
      <c r="E808" s="21"/>
      <c r="F808" s="21" t="b">
        <v>0</v>
      </c>
      <c r="G808" s="21" t="b">
        <v>0</v>
      </c>
      <c r="H808" s="21" t="b">
        <v>0</v>
      </c>
      <c r="I808" s="21"/>
    </row>
    <row r="809">
      <c r="A809" s="21"/>
      <c r="B809" s="47"/>
      <c r="C809" s="21"/>
      <c r="D809" s="21"/>
      <c r="E809" s="21"/>
      <c r="F809" s="21" t="b">
        <v>0</v>
      </c>
      <c r="G809" s="21" t="b">
        <v>0</v>
      </c>
      <c r="H809" s="21" t="b">
        <v>0</v>
      </c>
      <c r="I809" s="21"/>
    </row>
    <row r="810">
      <c r="A810" s="21"/>
      <c r="B810" s="47"/>
      <c r="C810" s="21"/>
      <c r="D810" s="21"/>
      <c r="E810" s="21"/>
      <c r="F810" s="21" t="b">
        <v>0</v>
      </c>
      <c r="G810" s="21" t="b">
        <v>0</v>
      </c>
      <c r="H810" s="21" t="b">
        <v>0</v>
      </c>
      <c r="I810" s="21"/>
    </row>
    <row r="811">
      <c r="A811" s="21"/>
      <c r="B811" s="47"/>
      <c r="C811" s="21"/>
      <c r="D811" s="21"/>
      <c r="E811" s="21"/>
      <c r="F811" s="21" t="b">
        <v>0</v>
      </c>
      <c r="G811" s="21" t="b">
        <v>0</v>
      </c>
      <c r="H811" s="21" t="b">
        <v>0</v>
      </c>
      <c r="I811" s="21"/>
    </row>
    <row r="812">
      <c r="A812" s="21"/>
      <c r="B812" s="47"/>
      <c r="C812" s="21"/>
      <c r="D812" s="21"/>
      <c r="E812" s="21"/>
      <c r="F812" s="21" t="b">
        <v>0</v>
      </c>
      <c r="G812" s="21" t="b">
        <v>0</v>
      </c>
      <c r="H812" s="21" t="b">
        <v>0</v>
      </c>
      <c r="I812" s="21"/>
    </row>
    <row r="813">
      <c r="A813" s="21"/>
      <c r="B813" s="47"/>
      <c r="C813" s="21"/>
      <c r="D813" s="21"/>
      <c r="E813" s="21"/>
      <c r="F813" s="21" t="b">
        <v>0</v>
      </c>
      <c r="G813" s="21" t="b">
        <v>0</v>
      </c>
      <c r="H813" s="21" t="b">
        <v>0</v>
      </c>
      <c r="I813" s="21"/>
    </row>
    <row r="814">
      <c r="A814" s="21"/>
      <c r="B814" s="47"/>
      <c r="C814" s="21"/>
      <c r="D814" s="21"/>
      <c r="E814" s="21"/>
      <c r="F814" s="21" t="b">
        <v>0</v>
      </c>
      <c r="G814" s="21" t="b">
        <v>0</v>
      </c>
      <c r="H814" s="21" t="b">
        <v>0</v>
      </c>
      <c r="I814" s="21"/>
    </row>
    <row r="815">
      <c r="A815" s="21"/>
      <c r="B815" s="47"/>
      <c r="C815" s="21"/>
      <c r="D815" s="21"/>
      <c r="E815" s="21"/>
      <c r="F815" s="21" t="b">
        <v>0</v>
      </c>
      <c r="G815" s="21" t="b">
        <v>0</v>
      </c>
      <c r="H815" s="21" t="b">
        <v>0</v>
      </c>
      <c r="I815" s="21"/>
    </row>
    <row r="816">
      <c r="A816" s="21"/>
      <c r="B816" s="47"/>
      <c r="C816" s="21"/>
      <c r="D816" s="21"/>
      <c r="E816" s="21"/>
      <c r="F816" s="21" t="b">
        <v>0</v>
      </c>
      <c r="G816" s="21" t="b">
        <v>0</v>
      </c>
      <c r="H816" s="21" t="b">
        <v>0</v>
      </c>
      <c r="I816" s="21"/>
    </row>
    <row r="817">
      <c r="A817" s="21"/>
      <c r="B817" s="47"/>
      <c r="C817" s="21"/>
      <c r="D817" s="21"/>
      <c r="E817" s="21"/>
      <c r="F817" s="21" t="b">
        <v>0</v>
      </c>
      <c r="G817" s="21" t="b">
        <v>0</v>
      </c>
      <c r="H817" s="21" t="b">
        <v>0</v>
      </c>
      <c r="I817" s="21"/>
    </row>
    <row r="818">
      <c r="A818" s="21"/>
      <c r="B818" s="47"/>
      <c r="C818" s="21"/>
      <c r="D818" s="21"/>
      <c r="E818" s="21"/>
      <c r="F818" s="21" t="b">
        <v>0</v>
      </c>
      <c r="G818" s="21" t="b">
        <v>0</v>
      </c>
      <c r="H818" s="21" t="b">
        <v>0</v>
      </c>
      <c r="I818" s="21"/>
    </row>
    <row r="819">
      <c r="A819" s="21"/>
      <c r="B819" s="47"/>
      <c r="C819" s="21"/>
      <c r="D819" s="21"/>
      <c r="E819" s="21"/>
      <c r="F819" s="21" t="b">
        <v>0</v>
      </c>
      <c r="G819" s="21" t="b">
        <v>0</v>
      </c>
      <c r="H819" s="21" t="b">
        <v>0</v>
      </c>
      <c r="I819" s="21"/>
    </row>
    <row r="820">
      <c r="A820" s="21"/>
      <c r="B820" s="47"/>
      <c r="C820" s="21"/>
      <c r="D820" s="21"/>
      <c r="E820" s="21"/>
      <c r="F820" s="21" t="b">
        <v>0</v>
      </c>
      <c r="G820" s="21" t="b">
        <v>0</v>
      </c>
      <c r="H820" s="21" t="b">
        <v>0</v>
      </c>
      <c r="I820" s="21"/>
    </row>
    <row r="821">
      <c r="A821" s="21"/>
      <c r="B821" s="47"/>
      <c r="C821" s="21"/>
      <c r="D821" s="21"/>
      <c r="E821" s="21"/>
      <c r="F821" s="21" t="b">
        <v>0</v>
      </c>
      <c r="G821" s="21" t="b">
        <v>0</v>
      </c>
      <c r="H821" s="21" t="b">
        <v>0</v>
      </c>
      <c r="I821" s="21"/>
    </row>
    <row r="822">
      <c r="A822" s="21"/>
      <c r="B822" s="47"/>
      <c r="C822" s="21"/>
      <c r="D822" s="21"/>
      <c r="E822" s="21"/>
      <c r="F822" s="21" t="b">
        <v>0</v>
      </c>
      <c r="G822" s="21" t="b">
        <v>0</v>
      </c>
      <c r="H822" s="21" t="b">
        <v>0</v>
      </c>
      <c r="I822" s="21"/>
    </row>
    <row r="823">
      <c r="A823" s="21"/>
      <c r="B823" s="47"/>
      <c r="C823" s="21"/>
      <c r="D823" s="21"/>
      <c r="E823" s="21"/>
      <c r="F823" s="21" t="b">
        <v>0</v>
      </c>
      <c r="G823" s="21" t="b">
        <v>0</v>
      </c>
      <c r="H823" s="21" t="b">
        <v>0</v>
      </c>
      <c r="I823" s="21"/>
    </row>
    <row r="824">
      <c r="A824" s="21"/>
      <c r="B824" s="47"/>
      <c r="C824" s="21"/>
      <c r="D824" s="21"/>
      <c r="E824" s="21"/>
      <c r="F824" s="21" t="b">
        <v>0</v>
      </c>
      <c r="G824" s="21" t="b">
        <v>0</v>
      </c>
      <c r="H824" s="21" t="b">
        <v>0</v>
      </c>
      <c r="I824" s="21"/>
    </row>
    <row r="825">
      <c r="A825" s="21"/>
      <c r="B825" s="47"/>
      <c r="C825" s="21"/>
      <c r="D825" s="21"/>
      <c r="E825" s="21"/>
      <c r="F825" s="21" t="b">
        <v>0</v>
      </c>
      <c r="G825" s="21" t="b">
        <v>0</v>
      </c>
      <c r="H825" s="21" t="b">
        <v>0</v>
      </c>
      <c r="I825" s="21"/>
    </row>
    <row r="826">
      <c r="A826" s="21"/>
      <c r="B826" s="47"/>
      <c r="C826" s="21"/>
      <c r="D826" s="21"/>
      <c r="E826" s="21"/>
      <c r="F826" s="21" t="b">
        <v>0</v>
      </c>
      <c r="G826" s="21" t="b">
        <v>0</v>
      </c>
      <c r="H826" s="21" t="b">
        <v>0</v>
      </c>
      <c r="I826" s="21"/>
    </row>
    <row r="827">
      <c r="A827" s="21"/>
      <c r="B827" s="47"/>
      <c r="C827" s="21"/>
      <c r="D827" s="21"/>
      <c r="E827" s="21"/>
      <c r="F827" s="21" t="b">
        <v>0</v>
      </c>
      <c r="G827" s="21" t="b">
        <v>0</v>
      </c>
      <c r="H827" s="21" t="b">
        <v>0</v>
      </c>
      <c r="I827" s="21"/>
    </row>
    <row r="828">
      <c r="A828" s="21"/>
      <c r="B828" s="47"/>
      <c r="C828" s="21"/>
      <c r="D828" s="21"/>
      <c r="E828" s="21"/>
      <c r="F828" s="21" t="b">
        <v>0</v>
      </c>
      <c r="G828" s="21" t="b">
        <v>0</v>
      </c>
      <c r="H828" s="21" t="b">
        <v>0</v>
      </c>
      <c r="I828" s="21"/>
    </row>
    <row r="829">
      <c r="A829" s="21"/>
      <c r="B829" s="47"/>
      <c r="C829" s="21"/>
      <c r="D829" s="21"/>
      <c r="E829" s="21"/>
      <c r="F829" s="21" t="b">
        <v>0</v>
      </c>
      <c r="G829" s="21" t="b">
        <v>0</v>
      </c>
      <c r="H829" s="21" t="b">
        <v>0</v>
      </c>
      <c r="I829" s="21"/>
    </row>
    <row r="830">
      <c r="A830" s="21"/>
      <c r="B830" s="47"/>
      <c r="C830" s="21"/>
      <c r="D830" s="21"/>
      <c r="E830" s="21"/>
      <c r="F830" s="21" t="b">
        <v>0</v>
      </c>
      <c r="G830" s="21" t="b">
        <v>0</v>
      </c>
      <c r="H830" s="21" t="b">
        <v>0</v>
      </c>
      <c r="I830" s="21"/>
    </row>
    <row r="831">
      <c r="A831" s="21"/>
      <c r="B831" s="47"/>
      <c r="C831" s="21"/>
      <c r="D831" s="21"/>
      <c r="E831" s="21"/>
      <c r="F831" s="21" t="b">
        <v>0</v>
      </c>
      <c r="G831" s="21" t="b">
        <v>0</v>
      </c>
      <c r="H831" s="21" t="b">
        <v>0</v>
      </c>
      <c r="I831" s="21"/>
    </row>
    <row r="832">
      <c r="A832" s="21"/>
      <c r="B832" s="47"/>
      <c r="C832" s="21"/>
      <c r="D832" s="21"/>
      <c r="E832" s="21"/>
      <c r="F832" s="21" t="b">
        <v>0</v>
      </c>
      <c r="G832" s="21" t="b">
        <v>0</v>
      </c>
      <c r="H832" s="21" t="b">
        <v>0</v>
      </c>
      <c r="I832" s="21"/>
    </row>
    <row r="833">
      <c r="A833" s="21"/>
      <c r="B833" s="47"/>
      <c r="C833" s="21"/>
      <c r="D833" s="21"/>
      <c r="E833" s="21"/>
      <c r="F833" s="21" t="b">
        <v>0</v>
      </c>
      <c r="G833" s="21" t="b">
        <v>0</v>
      </c>
      <c r="H833" s="21" t="b">
        <v>0</v>
      </c>
      <c r="I833" s="21"/>
    </row>
    <row r="834">
      <c r="A834" s="21"/>
      <c r="B834" s="47"/>
      <c r="C834" s="21"/>
      <c r="D834" s="21"/>
      <c r="E834" s="21"/>
      <c r="F834" s="21" t="b">
        <v>0</v>
      </c>
      <c r="G834" s="21" t="b">
        <v>0</v>
      </c>
      <c r="H834" s="21" t="b">
        <v>0</v>
      </c>
      <c r="I834" s="21"/>
    </row>
    <row r="835">
      <c r="A835" s="21"/>
      <c r="B835" s="47"/>
      <c r="C835" s="21"/>
      <c r="D835" s="21"/>
      <c r="E835" s="21"/>
      <c r="F835" s="21" t="b">
        <v>0</v>
      </c>
      <c r="G835" s="21" t="b">
        <v>0</v>
      </c>
      <c r="H835" s="21" t="b">
        <v>0</v>
      </c>
      <c r="I835" s="21"/>
    </row>
    <row r="836">
      <c r="A836" s="21"/>
      <c r="B836" s="47"/>
      <c r="C836" s="21"/>
      <c r="D836" s="21"/>
      <c r="E836" s="21"/>
      <c r="F836" s="21" t="b">
        <v>0</v>
      </c>
      <c r="G836" s="21" t="b">
        <v>0</v>
      </c>
      <c r="H836" s="21" t="b">
        <v>0</v>
      </c>
      <c r="I836" s="21"/>
    </row>
    <row r="837">
      <c r="A837" s="21"/>
      <c r="B837" s="47"/>
      <c r="C837" s="21"/>
      <c r="D837" s="21"/>
      <c r="E837" s="21"/>
      <c r="F837" s="21" t="b">
        <v>0</v>
      </c>
      <c r="G837" s="21" t="b">
        <v>0</v>
      </c>
      <c r="H837" s="21" t="b">
        <v>0</v>
      </c>
      <c r="I837" s="21"/>
    </row>
    <row r="838">
      <c r="A838" s="21"/>
      <c r="B838" s="47"/>
      <c r="C838" s="21"/>
      <c r="D838" s="21"/>
      <c r="E838" s="21"/>
      <c r="F838" s="21" t="b">
        <v>0</v>
      </c>
      <c r="G838" s="21" t="b">
        <v>0</v>
      </c>
      <c r="H838" s="21" t="b">
        <v>0</v>
      </c>
      <c r="I838" s="21"/>
    </row>
    <row r="839">
      <c r="A839" s="21"/>
      <c r="B839" s="47"/>
      <c r="C839" s="21"/>
      <c r="D839" s="21"/>
      <c r="E839" s="21"/>
      <c r="F839" s="21" t="b">
        <v>0</v>
      </c>
      <c r="G839" s="21" t="b">
        <v>0</v>
      </c>
      <c r="H839" s="21" t="b">
        <v>0</v>
      </c>
      <c r="I839" s="21"/>
    </row>
    <row r="840">
      <c r="A840" s="21"/>
      <c r="B840" s="47"/>
      <c r="C840" s="21"/>
      <c r="D840" s="21"/>
      <c r="E840" s="21"/>
      <c r="F840" s="21" t="b">
        <v>0</v>
      </c>
      <c r="G840" s="21" t="b">
        <v>0</v>
      </c>
      <c r="H840" s="21" t="b">
        <v>0</v>
      </c>
      <c r="I840" s="21"/>
    </row>
    <row r="841">
      <c r="A841" s="21"/>
      <c r="B841" s="47"/>
      <c r="C841" s="21"/>
      <c r="D841" s="21"/>
      <c r="E841" s="21"/>
      <c r="F841" s="21" t="b">
        <v>0</v>
      </c>
      <c r="G841" s="21" t="b">
        <v>0</v>
      </c>
      <c r="H841" s="21" t="b">
        <v>0</v>
      </c>
      <c r="I841" s="21"/>
    </row>
    <row r="842">
      <c r="A842" s="21"/>
      <c r="B842" s="47"/>
      <c r="C842" s="21"/>
      <c r="D842" s="21"/>
      <c r="E842" s="21"/>
      <c r="F842" s="21" t="b">
        <v>0</v>
      </c>
      <c r="G842" s="21" t="b">
        <v>0</v>
      </c>
      <c r="H842" s="21" t="b">
        <v>0</v>
      </c>
      <c r="I842" s="21"/>
    </row>
    <row r="843">
      <c r="A843" s="21"/>
      <c r="B843" s="47"/>
      <c r="C843" s="21"/>
      <c r="D843" s="21"/>
      <c r="E843" s="21"/>
      <c r="F843" s="21" t="b">
        <v>0</v>
      </c>
      <c r="G843" s="21" t="b">
        <v>0</v>
      </c>
      <c r="H843" s="21" t="b">
        <v>0</v>
      </c>
      <c r="I843" s="21"/>
    </row>
    <row r="844">
      <c r="A844" s="21"/>
      <c r="B844" s="47"/>
      <c r="C844" s="21"/>
      <c r="D844" s="21"/>
      <c r="E844" s="21"/>
      <c r="F844" s="21" t="b">
        <v>0</v>
      </c>
      <c r="G844" s="21" t="b">
        <v>0</v>
      </c>
      <c r="H844" s="21" t="b">
        <v>0</v>
      </c>
      <c r="I844" s="21"/>
    </row>
    <row r="845">
      <c r="A845" s="21"/>
      <c r="B845" s="47"/>
      <c r="C845" s="21"/>
      <c r="D845" s="21"/>
      <c r="E845" s="21"/>
      <c r="F845" s="21" t="b">
        <v>0</v>
      </c>
      <c r="G845" s="21" t="b">
        <v>0</v>
      </c>
      <c r="H845" s="21" t="b">
        <v>0</v>
      </c>
      <c r="I845" s="21"/>
    </row>
    <row r="846">
      <c r="A846" s="21"/>
      <c r="B846" s="47"/>
      <c r="C846" s="21"/>
      <c r="D846" s="21"/>
      <c r="E846" s="21"/>
      <c r="F846" s="21" t="b">
        <v>0</v>
      </c>
      <c r="G846" s="21" t="b">
        <v>0</v>
      </c>
      <c r="H846" s="21" t="b">
        <v>0</v>
      </c>
      <c r="I846" s="21"/>
    </row>
    <row r="847">
      <c r="A847" s="21"/>
      <c r="B847" s="47"/>
      <c r="C847" s="21"/>
      <c r="D847" s="21"/>
      <c r="E847" s="21"/>
      <c r="F847" s="21" t="b">
        <v>0</v>
      </c>
      <c r="G847" s="21" t="b">
        <v>0</v>
      </c>
      <c r="H847" s="21" t="b">
        <v>0</v>
      </c>
      <c r="I847" s="21"/>
    </row>
    <row r="848">
      <c r="A848" s="21"/>
      <c r="B848" s="47"/>
      <c r="C848" s="21"/>
      <c r="D848" s="21"/>
      <c r="E848" s="21"/>
      <c r="F848" s="21" t="b">
        <v>0</v>
      </c>
      <c r="G848" s="21" t="b">
        <v>0</v>
      </c>
      <c r="H848" s="21" t="b">
        <v>0</v>
      </c>
      <c r="I848" s="21"/>
    </row>
    <row r="849">
      <c r="A849" s="21"/>
      <c r="B849" s="47"/>
      <c r="C849" s="21"/>
      <c r="D849" s="21"/>
      <c r="E849" s="21"/>
      <c r="F849" s="21" t="b">
        <v>0</v>
      </c>
      <c r="G849" s="21" t="b">
        <v>0</v>
      </c>
      <c r="H849" s="21" t="b">
        <v>0</v>
      </c>
      <c r="I849" s="21"/>
    </row>
    <row r="850">
      <c r="A850" s="21"/>
      <c r="B850" s="47"/>
      <c r="C850" s="21"/>
      <c r="D850" s="21"/>
      <c r="E850" s="21"/>
      <c r="F850" s="21" t="b">
        <v>0</v>
      </c>
      <c r="G850" s="21" t="b">
        <v>0</v>
      </c>
      <c r="H850" s="21" t="b">
        <v>0</v>
      </c>
      <c r="I850" s="21"/>
    </row>
    <row r="851">
      <c r="A851" s="21"/>
      <c r="B851" s="47"/>
      <c r="C851" s="21"/>
      <c r="D851" s="21"/>
      <c r="E851" s="21"/>
      <c r="F851" s="21" t="b">
        <v>0</v>
      </c>
      <c r="G851" s="21" t="b">
        <v>0</v>
      </c>
      <c r="H851" s="21" t="b">
        <v>0</v>
      </c>
      <c r="I851" s="21"/>
    </row>
    <row r="852">
      <c r="A852" s="21"/>
      <c r="B852" s="47"/>
      <c r="C852" s="21"/>
      <c r="D852" s="21"/>
      <c r="E852" s="21"/>
      <c r="F852" s="21" t="b">
        <v>0</v>
      </c>
      <c r="G852" s="21" t="b">
        <v>0</v>
      </c>
      <c r="H852" s="21" t="b">
        <v>0</v>
      </c>
      <c r="I852" s="21"/>
    </row>
    <row r="853">
      <c r="A853" s="21"/>
      <c r="B853" s="47"/>
      <c r="C853" s="21"/>
      <c r="D853" s="21"/>
      <c r="E853" s="21"/>
      <c r="F853" s="21" t="b">
        <v>0</v>
      </c>
      <c r="G853" s="21" t="b">
        <v>0</v>
      </c>
      <c r="H853" s="21" t="b">
        <v>0</v>
      </c>
      <c r="I853" s="21"/>
    </row>
    <row r="854">
      <c r="A854" s="21"/>
      <c r="B854" s="47"/>
      <c r="C854" s="21"/>
      <c r="D854" s="21"/>
      <c r="E854" s="21"/>
      <c r="F854" s="21" t="b">
        <v>0</v>
      </c>
      <c r="G854" s="21" t="b">
        <v>0</v>
      </c>
      <c r="H854" s="21" t="b">
        <v>0</v>
      </c>
      <c r="I854" s="21"/>
    </row>
    <row r="855">
      <c r="A855" s="21"/>
      <c r="B855" s="47"/>
      <c r="C855" s="21"/>
      <c r="D855" s="21"/>
      <c r="E855" s="21"/>
      <c r="F855" s="21" t="b">
        <v>0</v>
      </c>
      <c r="G855" s="21" t="b">
        <v>0</v>
      </c>
      <c r="H855" s="21" t="b">
        <v>0</v>
      </c>
      <c r="I855" s="21"/>
    </row>
    <row r="856">
      <c r="A856" s="21"/>
      <c r="B856" s="47"/>
      <c r="C856" s="21"/>
      <c r="D856" s="21"/>
      <c r="E856" s="21"/>
      <c r="F856" s="21" t="b">
        <v>0</v>
      </c>
      <c r="G856" s="21" t="b">
        <v>0</v>
      </c>
      <c r="H856" s="21" t="b">
        <v>0</v>
      </c>
      <c r="I856" s="21"/>
    </row>
    <row r="857">
      <c r="A857" s="21"/>
      <c r="B857" s="47"/>
      <c r="C857" s="21"/>
      <c r="D857" s="21"/>
      <c r="E857" s="21"/>
      <c r="F857" s="21" t="b">
        <v>0</v>
      </c>
      <c r="G857" s="21" t="b">
        <v>0</v>
      </c>
      <c r="H857" s="21" t="b">
        <v>0</v>
      </c>
      <c r="I857" s="21"/>
    </row>
    <row r="858">
      <c r="A858" s="21"/>
      <c r="B858" s="47"/>
      <c r="C858" s="21"/>
      <c r="D858" s="21"/>
      <c r="E858" s="21"/>
      <c r="F858" s="21" t="b">
        <v>0</v>
      </c>
      <c r="G858" s="21" t="b">
        <v>0</v>
      </c>
      <c r="H858" s="21" t="b">
        <v>0</v>
      </c>
      <c r="I858" s="21"/>
    </row>
    <row r="859">
      <c r="A859" s="21"/>
      <c r="B859" s="47"/>
      <c r="C859" s="21"/>
      <c r="D859" s="21"/>
      <c r="E859" s="21"/>
      <c r="F859" s="21" t="b">
        <v>0</v>
      </c>
      <c r="G859" s="21" t="b">
        <v>0</v>
      </c>
      <c r="H859" s="21" t="b">
        <v>0</v>
      </c>
      <c r="I859" s="21"/>
    </row>
    <row r="860">
      <c r="A860" s="21"/>
      <c r="B860" s="47"/>
      <c r="C860" s="21"/>
      <c r="D860" s="21"/>
      <c r="E860" s="21"/>
      <c r="F860" s="21" t="b">
        <v>0</v>
      </c>
      <c r="G860" s="21" t="b">
        <v>0</v>
      </c>
      <c r="H860" s="21" t="b">
        <v>0</v>
      </c>
      <c r="I860" s="21"/>
    </row>
    <row r="861">
      <c r="A861" s="21"/>
      <c r="B861" s="47"/>
      <c r="C861" s="21"/>
      <c r="D861" s="21"/>
      <c r="E861" s="21"/>
      <c r="F861" s="21" t="b">
        <v>0</v>
      </c>
      <c r="G861" s="21" t="b">
        <v>0</v>
      </c>
      <c r="H861" s="21" t="b">
        <v>0</v>
      </c>
      <c r="I861" s="21"/>
    </row>
    <row r="862">
      <c r="A862" s="21"/>
      <c r="B862" s="47"/>
      <c r="C862" s="21"/>
      <c r="D862" s="21"/>
      <c r="E862" s="21"/>
      <c r="F862" s="21" t="b">
        <v>0</v>
      </c>
      <c r="G862" s="21" t="b">
        <v>0</v>
      </c>
      <c r="H862" s="21" t="b">
        <v>0</v>
      </c>
      <c r="I862" s="21"/>
    </row>
    <row r="863">
      <c r="A863" s="21"/>
      <c r="B863" s="47"/>
      <c r="C863" s="21"/>
      <c r="D863" s="21"/>
      <c r="E863" s="21"/>
      <c r="F863" s="21" t="b">
        <v>0</v>
      </c>
      <c r="G863" s="21" t="b">
        <v>0</v>
      </c>
      <c r="H863" s="21" t="b">
        <v>0</v>
      </c>
      <c r="I863" s="21"/>
    </row>
    <row r="864">
      <c r="A864" s="21"/>
      <c r="B864" s="47"/>
      <c r="C864" s="21"/>
      <c r="D864" s="21"/>
      <c r="E864" s="21"/>
      <c r="F864" s="21" t="b">
        <v>0</v>
      </c>
      <c r="G864" s="21" t="b">
        <v>0</v>
      </c>
      <c r="H864" s="21" t="b">
        <v>0</v>
      </c>
      <c r="I864" s="21"/>
    </row>
    <row r="865">
      <c r="A865" s="21"/>
      <c r="B865" s="47"/>
      <c r="C865" s="21"/>
      <c r="D865" s="21"/>
      <c r="E865" s="21"/>
      <c r="F865" s="21" t="b">
        <v>0</v>
      </c>
      <c r="G865" s="21" t="b">
        <v>0</v>
      </c>
      <c r="H865" s="21" t="b">
        <v>0</v>
      </c>
      <c r="I865" s="21"/>
    </row>
    <row r="866">
      <c r="A866" s="21"/>
      <c r="B866" s="47"/>
      <c r="C866" s="21"/>
      <c r="D866" s="21"/>
      <c r="E866" s="21"/>
      <c r="F866" s="21" t="b">
        <v>0</v>
      </c>
      <c r="G866" s="21" t="b">
        <v>0</v>
      </c>
      <c r="H866" s="21" t="b">
        <v>0</v>
      </c>
      <c r="I866" s="21"/>
    </row>
    <row r="867">
      <c r="A867" s="21"/>
      <c r="B867" s="47"/>
      <c r="C867" s="21"/>
      <c r="D867" s="21"/>
      <c r="E867" s="21"/>
      <c r="F867" s="21" t="b">
        <v>0</v>
      </c>
      <c r="G867" s="21" t="b">
        <v>0</v>
      </c>
      <c r="H867" s="21" t="b">
        <v>0</v>
      </c>
      <c r="I867" s="21"/>
    </row>
    <row r="868">
      <c r="A868" s="21"/>
      <c r="B868" s="47"/>
      <c r="C868" s="21"/>
      <c r="D868" s="21"/>
      <c r="E868" s="21"/>
      <c r="F868" s="21" t="b">
        <v>0</v>
      </c>
      <c r="G868" s="21" t="b">
        <v>0</v>
      </c>
      <c r="H868" s="21" t="b">
        <v>0</v>
      </c>
      <c r="I868" s="21"/>
    </row>
    <row r="869">
      <c r="A869" s="21"/>
      <c r="B869" s="47"/>
      <c r="C869" s="21"/>
      <c r="D869" s="21"/>
      <c r="E869" s="21"/>
      <c r="F869" s="21" t="b">
        <v>0</v>
      </c>
      <c r="G869" s="21" t="b">
        <v>0</v>
      </c>
      <c r="H869" s="21" t="b">
        <v>0</v>
      </c>
      <c r="I869" s="21"/>
    </row>
    <row r="870">
      <c r="A870" s="21"/>
      <c r="B870" s="47"/>
      <c r="C870" s="21"/>
      <c r="D870" s="21"/>
      <c r="E870" s="21"/>
      <c r="F870" s="21" t="b">
        <v>0</v>
      </c>
      <c r="G870" s="21" t="b">
        <v>0</v>
      </c>
      <c r="H870" s="21" t="b">
        <v>0</v>
      </c>
      <c r="I870" s="21"/>
    </row>
    <row r="871">
      <c r="A871" s="21"/>
      <c r="B871" s="47"/>
      <c r="C871" s="21"/>
      <c r="D871" s="21"/>
      <c r="E871" s="21"/>
      <c r="F871" s="21" t="b">
        <v>0</v>
      </c>
      <c r="G871" s="21" t="b">
        <v>0</v>
      </c>
      <c r="H871" s="21" t="b">
        <v>0</v>
      </c>
      <c r="I871" s="21"/>
    </row>
    <row r="872">
      <c r="A872" s="21"/>
      <c r="B872" s="47"/>
      <c r="C872" s="21"/>
      <c r="D872" s="21"/>
      <c r="E872" s="21"/>
      <c r="F872" s="21" t="b">
        <v>0</v>
      </c>
      <c r="G872" s="21" t="b">
        <v>0</v>
      </c>
      <c r="H872" s="21" t="b">
        <v>0</v>
      </c>
      <c r="I872" s="21"/>
    </row>
    <row r="873">
      <c r="A873" s="21"/>
      <c r="B873" s="47"/>
      <c r="C873" s="21"/>
      <c r="D873" s="21"/>
      <c r="E873" s="21"/>
      <c r="F873" s="21" t="b">
        <v>0</v>
      </c>
      <c r="G873" s="21" t="b">
        <v>0</v>
      </c>
      <c r="H873" s="21" t="b">
        <v>0</v>
      </c>
      <c r="I873" s="21"/>
    </row>
    <row r="874">
      <c r="A874" s="21"/>
      <c r="B874" s="47"/>
      <c r="C874" s="21"/>
      <c r="D874" s="21"/>
      <c r="E874" s="21"/>
      <c r="F874" s="21" t="b">
        <v>0</v>
      </c>
      <c r="G874" s="21" t="b">
        <v>0</v>
      </c>
      <c r="H874" s="21" t="b">
        <v>0</v>
      </c>
      <c r="I874" s="21"/>
    </row>
    <row r="875">
      <c r="A875" s="21"/>
      <c r="B875" s="47"/>
      <c r="C875" s="21"/>
      <c r="D875" s="21"/>
      <c r="E875" s="21"/>
      <c r="F875" s="21" t="b">
        <v>0</v>
      </c>
      <c r="G875" s="21" t="b">
        <v>0</v>
      </c>
      <c r="H875" s="21" t="b">
        <v>0</v>
      </c>
      <c r="I875" s="21"/>
    </row>
    <row r="876">
      <c r="A876" s="21"/>
      <c r="B876" s="47"/>
      <c r="C876" s="21"/>
      <c r="D876" s="21"/>
      <c r="E876" s="21"/>
      <c r="F876" s="21" t="b">
        <v>0</v>
      </c>
      <c r="G876" s="21" t="b">
        <v>0</v>
      </c>
      <c r="H876" s="21" t="b">
        <v>0</v>
      </c>
      <c r="I876" s="21"/>
    </row>
    <row r="877">
      <c r="A877" s="21"/>
      <c r="B877" s="47"/>
      <c r="C877" s="21"/>
      <c r="D877" s="21"/>
      <c r="E877" s="21"/>
      <c r="F877" s="21" t="b">
        <v>0</v>
      </c>
      <c r="G877" s="21" t="b">
        <v>0</v>
      </c>
      <c r="H877" s="21" t="b">
        <v>0</v>
      </c>
      <c r="I877" s="21"/>
    </row>
    <row r="878">
      <c r="A878" s="21"/>
      <c r="B878" s="47"/>
      <c r="C878" s="21"/>
      <c r="D878" s="21"/>
      <c r="E878" s="21"/>
      <c r="F878" s="21" t="b">
        <v>0</v>
      </c>
      <c r="G878" s="21" t="b">
        <v>0</v>
      </c>
      <c r="H878" s="21" t="b">
        <v>0</v>
      </c>
      <c r="I878" s="21"/>
    </row>
    <row r="879">
      <c r="A879" s="21"/>
      <c r="B879" s="47"/>
      <c r="C879" s="21"/>
      <c r="D879" s="21"/>
      <c r="E879" s="21"/>
      <c r="F879" s="21" t="b">
        <v>0</v>
      </c>
      <c r="G879" s="21" t="b">
        <v>0</v>
      </c>
      <c r="H879" s="21" t="b">
        <v>0</v>
      </c>
      <c r="I879" s="21"/>
    </row>
    <row r="880">
      <c r="A880" s="21"/>
      <c r="B880" s="47"/>
      <c r="C880" s="21"/>
      <c r="D880" s="21"/>
      <c r="E880" s="21"/>
      <c r="F880" s="21" t="b">
        <v>0</v>
      </c>
      <c r="G880" s="21" t="b">
        <v>0</v>
      </c>
      <c r="H880" s="21" t="b">
        <v>0</v>
      </c>
      <c r="I880" s="21"/>
    </row>
    <row r="881">
      <c r="A881" s="21"/>
      <c r="B881" s="47"/>
      <c r="C881" s="21"/>
      <c r="D881" s="21"/>
      <c r="E881" s="21"/>
      <c r="F881" s="21" t="b">
        <v>0</v>
      </c>
      <c r="G881" s="21" t="b">
        <v>0</v>
      </c>
      <c r="H881" s="21" t="b">
        <v>0</v>
      </c>
      <c r="I881" s="21"/>
    </row>
    <row r="882">
      <c r="A882" s="21"/>
      <c r="B882" s="47"/>
      <c r="C882" s="21"/>
      <c r="D882" s="21"/>
      <c r="E882" s="21"/>
      <c r="F882" s="21" t="b">
        <v>0</v>
      </c>
      <c r="G882" s="21" t="b">
        <v>0</v>
      </c>
      <c r="H882" s="21" t="b">
        <v>0</v>
      </c>
      <c r="I882" s="21"/>
    </row>
    <row r="883">
      <c r="A883" s="21"/>
      <c r="B883" s="47"/>
      <c r="C883" s="21"/>
      <c r="D883" s="21"/>
      <c r="E883" s="21"/>
      <c r="F883" s="21" t="b">
        <v>0</v>
      </c>
      <c r="G883" s="21" t="b">
        <v>0</v>
      </c>
      <c r="H883" s="21" t="b">
        <v>0</v>
      </c>
      <c r="I883" s="21"/>
    </row>
    <row r="884">
      <c r="A884" s="21"/>
      <c r="B884" s="47"/>
      <c r="C884" s="21"/>
      <c r="D884" s="21"/>
      <c r="E884" s="21"/>
      <c r="F884" s="21" t="b">
        <v>0</v>
      </c>
      <c r="G884" s="21" t="b">
        <v>0</v>
      </c>
      <c r="H884" s="21" t="b">
        <v>0</v>
      </c>
      <c r="I884" s="21"/>
    </row>
    <row r="885">
      <c r="A885" s="21"/>
      <c r="B885" s="47"/>
      <c r="C885" s="21"/>
      <c r="D885" s="21"/>
      <c r="E885" s="21"/>
      <c r="F885" s="21" t="b">
        <v>0</v>
      </c>
      <c r="G885" s="21" t="b">
        <v>0</v>
      </c>
      <c r="H885" s="21" t="b">
        <v>0</v>
      </c>
      <c r="I885" s="21"/>
    </row>
    <row r="886">
      <c r="A886" s="21"/>
      <c r="B886" s="47"/>
      <c r="C886" s="21"/>
      <c r="D886" s="21"/>
      <c r="E886" s="21"/>
      <c r="F886" s="21" t="b">
        <v>0</v>
      </c>
      <c r="G886" s="21" t="b">
        <v>0</v>
      </c>
      <c r="H886" s="21" t="b">
        <v>0</v>
      </c>
      <c r="I886" s="21"/>
    </row>
    <row r="887">
      <c r="A887" s="21"/>
      <c r="B887" s="47"/>
      <c r="C887" s="21"/>
      <c r="D887" s="21"/>
      <c r="E887" s="21"/>
      <c r="F887" s="21" t="b">
        <v>0</v>
      </c>
      <c r="G887" s="21" t="b">
        <v>0</v>
      </c>
      <c r="H887" s="21" t="b">
        <v>0</v>
      </c>
      <c r="I887" s="21"/>
    </row>
    <row r="888">
      <c r="A888" s="21"/>
      <c r="B888" s="47"/>
      <c r="C888" s="21"/>
      <c r="D888" s="21"/>
      <c r="E888" s="21"/>
      <c r="F888" s="21" t="b">
        <v>0</v>
      </c>
      <c r="G888" s="21" t="b">
        <v>0</v>
      </c>
      <c r="H888" s="21" t="b">
        <v>0</v>
      </c>
      <c r="I888" s="21"/>
    </row>
    <row r="889">
      <c r="A889" s="21"/>
      <c r="B889" s="47"/>
      <c r="C889" s="21"/>
      <c r="D889" s="21"/>
      <c r="E889" s="21"/>
      <c r="F889" s="21" t="b">
        <v>0</v>
      </c>
      <c r="G889" s="21" t="b">
        <v>0</v>
      </c>
      <c r="H889" s="21" t="b">
        <v>0</v>
      </c>
      <c r="I889" s="21"/>
    </row>
    <row r="890">
      <c r="A890" s="21"/>
      <c r="B890" s="47"/>
      <c r="C890" s="21"/>
      <c r="D890" s="21"/>
      <c r="E890" s="21"/>
      <c r="F890" s="21" t="b">
        <v>0</v>
      </c>
      <c r="G890" s="21" t="b">
        <v>0</v>
      </c>
      <c r="H890" s="21" t="b">
        <v>0</v>
      </c>
      <c r="I890" s="21"/>
    </row>
    <row r="891">
      <c r="A891" s="21"/>
      <c r="B891" s="47"/>
      <c r="C891" s="21"/>
      <c r="D891" s="21"/>
      <c r="E891" s="21"/>
      <c r="F891" s="21" t="b">
        <v>0</v>
      </c>
      <c r="G891" s="21" t="b">
        <v>0</v>
      </c>
      <c r="H891" s="21" t="b">
        <v>0</v>
      </c>
      <c r="I891" s="21"/>
    </row>
    <row r="892">
      <c r="A892" s="21"/>
      <c r="B892" s="47"/>
      <c r="C892" s="21"/>
      <c r="D892" s="21"/>
      <c r="E892" s="21"/>
      <c r="F892" s="21" t="b">
        <v>0</v>
      </c>
      <c r="G892" s="21" t="b">
        <v>0</v>
      </c>
      <c r="H892" s="21" t="b">
        <v>0</v>
      </c>
      <c r="I892" s="21"/>
    </row>
    <row r="893">
      <c r="A893" s="21"/>
      <c r="B893" s="47"/>
      <c r="C893" s="21"/>
      <c r="D893" s="21"/>
      <c r="E893" s="21"/>
      <c r="F893" s="21" t="b">
        <v>0</v>
      </c>
      <c r="G893" s="21" t="b">
        <v>0</v>
      </c>
      <c r="H893" s="21" t="b">
        <v>0</v>
      </c>
      <c r="I893" s="21"/>
    </row>
    <row r="894">
      <c r="A894" s="21"/>
      <c r="B894" s="47"/>
      <c r="C894" s="21"/>
      <c r="D894" s="21"/>
      <c r="E894" s="21"/>
      <c r="F894" s="21" t="b">
        <v>0</v>
      </c>
      <c r="G894" s="21" t="b">
        <v>0</v>
      </c>
      <c r="H894" s="21" t="b">
        <v>0</v>
      </c>
      <c r="I894" s="21"/>
    </row>
    <row r="895">
      <c r="A895" s="21"/>
      <c r="B895" s="47"/>
      <c r="C895" s="21"/>
      <c r="D895" s="21"/>
      <c r="E895" s="21"/>
      <c r="F895" s="21" t="b">
        <v>0</v>
      </c>
      <c r="G895" s="21" t="b">
        <v>0</v>
      </c>
      <c r="H895" s="21" t="b">
        <v>0</v>
      </c>
      <c r="I895" s="21"/>
    </row>
    <row r="896">
      <c r="A896" s="21"/>
      <c r="B896" s="47"/>
      <c r="C896" s="21"/>
      <c r="D896" s="21"/>
      <c r="E896" s="21"/>
      <c r="F896" s="21" t="b">
        <v>0</v>
      </c>
      <c r="G896" s="21" t="b">
        <v>0</v>
      </c>
      <c r="H896" s="21" t="b">
        <v>0</v>
      </c>
      <c r="I896" s="21"/>
    </row>
    <row r="897">
      <c r="A897" s="21"/>
      <c r="B897" s="47"/>
      <c r="C897" s="21"/>
      <c r="D897" s="21"/>
      <c r="E897" s="21"/>
      <c r="F897" s="21" t="b">
        <v>0</v>
      </c>
      <c r="G897" s="21" t="b">
        <v>0</v>
      </c>
      <c r="H897" s="21" t="b">
        <v>0</v>
      </c>
      <c r="I897" s="21"/>
    </row>
    <row r="898">
      <c r="A898" s="21"/>
      <c r="B898" s="47"/>
      <c r="C898" s="21"/>
      <c r="D898" s="21"/>
      <c r="E898" s="21"/>
      <c r="F898" s="21" t="b">
        <v>0</v>
      </c>
      <c r="G898" s="21" t="b">
        <v>0</v>
      </c>
      <c r="H898" s="21" t="b">
        <v>0</v>
      </c>
      <c r="I898" s="21"/>
    </row>
    <row r="899">
      <c r="A899" s="21"/>
      <c r="B899" s="47"/>
      <c r="C899" s="21"/>
      <c r="D899" s="21"/>
      <c r="E899" s="21"/>
      <c r="F899" s="21" t="b">
        <v>0</v>
      </c>
      <c r="G899" s="21" t="b">
        <v>0</v>
      </c>
      <c r="H899" s="21" t="b">
        <v>0</v>
      </c>
      <c r="I899" s="21"/>
    </row>
    <row r="900">
      <c r="A900" s="21"/>
      <c r="B900" s="47"/>
      <c r="C900" s="21"/>
      <c r="D900" s="21"/>
      <c r="E900" s="21"/>
      <c r="F900" s="21" t="b">
        <v>0</v>
      </c>
      <c r="G900" s="21" t="b">
        <v>0</v>
      </c>
      <c r="H900" s="21" t="b">
        <v>0</v>
      </c>
      <c r="I900" s="21"/>
    </row>
    <row r="901">
      <c r="A901" s="21"/>
      <c r="B901" s="47"/>
      <c r="C901" s="21"/>
      <c r="D901" s="21"/>
      <c r="E901" s="21"/>
      <c r="F901" s="21" t="b">
        <v>0</v>
      </c>
      <c r="G901" s="21" t="b">
        <v>0</v>
      </c>
      <c r="H901" s="21" t="b">
        <v>0</v>
      </c>
      <c r="I901" s="21"/>
    </row>
    <row r="902">
      <c r="A902" s="21"/>
      <c r="B902" s="47"/>
      <c r="C902" s="21"/>
      <c r="D902" s="21"/>
      <c r="E902" s="21"/>
      <c r="F902" s="21" t="b">
        <v>0</v>
      </c>
      <c r="G902" s="21" t="b">
        <v>0</v>
      </c>
      <c r="H902" s="21" t="b">
        <v>0</v>
      </c>
      <c r="I902" s="21"/>
    </row>
    <row r="903">
      <c r="A903" s="21"/>
      <c r="B903" s="47"/>
      <c r="C903" s="21"/>
      <c r="D903" s="21"/>
      <c r="E903" s="21"/>
      <c r="F903" s="21" t="b">
        <v>0</v>
      </c>
      <c r="G903" s="21" t="b">
        <v>0</v>
      </c>
      <c r="H903" s="21" t="b">
        <v>0</v>
      </c>
      <c r="I903" s="21"/>
    </row>
    <row r="904">
      <c r="A904" s="21"/>
      <c r="B904" s="47"/>
      <c r="C904" s="21"/>
      <c r="D904" s="21"/>
      <c r="E904" s="21"/>
      <c r="F904" s="21" t="b">
        <v>0</v>
      </c>
      <c r="G904" s="21" t="b">
        <v>0</v>
      </c>
      <c r="H904" s="21" t="b">
        <v>0</v>
      </c>
      <c r="I904" s="21"/>
    </row>
    <row r="905">
      <c r="A905" s="21"/>
      <c r="B905" s="47"/>
      <c r="C905" s="21"/>
      <c r="D905" s="21"/>
      <c r="E905" s="21"/>
      <c r="F905" s="21" t="b">
        <v>0</v>
      </c>
      <c r="G905" s="21" t="b">
        <v>0</v>
      </c>
      <c r="H905" s="21" t="b">
        <v>0</v>
      </c>
      <c r="I905" s="21"/>
    </row>
    <row r="906">
      <c r="A906" s="21"/>
      <c r="B906" s="47"/>
      <c r="C906" s="21"/>
      <c r="D906" s="21"/>
      <c r="E906" s="21"/>
      <c r="F906" s="21" t="b">
        <v>0</v>
      </c>
      <c r="G906" s="21" t="b">
        <v>0</v>
      </c>
      <c r="H906" s="21" t="b">
        <v>0</v>
      </c>
      <c r="I906" s="21"/>
    </row>
    <row r="907">
      <c r="A907" s="21"/>
      <c r="B907" s="47"/>
      <c r="C907" s="21"/>
      <c r="D907" s="21"/>
      <c r="E907" s="21"/>
      <c r="F907" s="21" t="b">
        <v>0</v>
      </c>
      <c r="G907" s="21" t="b">
        <v>0</v>
      </c>
      <c r="H907" s="21" t="b">
        <v>0</v>
      </c>
      <c r="I907" s="21"/>
    </row>
    <row r="908">
      <c r="A908" s="21"/>
      <c r="B908" s="47"/>
      <c r="C908" s="21"/>
      <c r="D908" s="21"/>
      <c r="E908" s="21"/>
      <c r="F908" s="21" t="b">
        <v>0</v>
      </c>
      <c r="G908" s="21" t="b">
        <v>0</v>
      </c>
      <c r="H908" s="21" t="b">
        <v>0</v>
      </c>
      <c r="I908" s="21"/>
    </row>
    <row r="909">
      <c r="A909" s="21"/>
      <c r="B909" s="47"/>
      <c r="C909" s="21"/>
      <c r="D909" s="21"/>
      <c r="E909" s="21"/>
      <c r="F909" s="21" t="b">
        <v>0</v>
      </c>
      <c r="G909" s="21" t="b">
        <v>0</v>
      </c>
      <c r="H909" s="21" t="b">
        <v>0</v>
      </c>
      <c r="I909" s="21"/>
    </row>
    <row r="910">
      <c r="A910" s="21"/>
      <c r="B910" s="47"/>
      <c r="C910" s="21"/>
      <c r="D910" s="21"/>
      <c r="E910" s="21"/>
      <c r="F910" s="21" t="b">
        <v>0</v>
      </c>
      <c r="G910" s="21" t="b">
        <v>0</v>
      </c>
      <c r="H910" s="21" t="b">
        <v>0</v>
      </c>
      <c r="I910" s="21"/>
    </row>
    <row r="911">
      <c r="A911" s="21"/>
      <c r="B911" s="47"/>
      <c r="C911" s="21"/>
      <c r="D911" s="21"/>
      <c r="E911" s="21"/>
      <c r="F911" s="21" t="b">
        <v>0</v>
      </c>
      <c r="G911" s="21" t="b">
        <v>0</v>
      </c>
      <c r="H911" s="21" t="b">
        <v>0</v>
      </c>
      <c r="I911" s="21"/>
    </row>
    <row r="912">
      <c r="A912" s="21"/>
      <c r="B912" s="47"/>
      <c r="C912" s="21"/>
      <c r="D912" s="21"/>
      <c r="E912" s="21"/>
      <c r="F912" s="21" t="b">
        <v>0</v>
      </c>
      <c r="G912" s="21" t="b">
        <v>0</v>
      </c>
      <c r="H912" s="21" t="b">
        <v>0</v>
      </c>
      <c r="I912" s="21"/>
    </row>
    <row r="913">
      <c r="A913" s="21"/>
      <c r="B913" s="47"/>
      <c r="C913" s="21"/>
      <c r="D913" s="21"/>
      <c r="E913" s="21"/>
      <c r="F913" s="21" t="b">
        <v>0</v>
      </c>
      <c r="G913" s="21" t="b">
        <v>0</v>
      </c>
      <c r="H913" s="21" t="b">
        <v>0</v>
      </c>
      <c r="I913" s="21"/>
    </row>
    <row r="914">
      <c r="A914" s="21"/>
      <c r="B914" s="47"/>
      <c r="C914" s="21"/>
      <c r="D914" s="21"/>
      <c r="E914" s="21"/>
      <c r="F914" s="21" t="b">
        <v>0</v>
      </c>
      <c r="G914" s="21" t="b">
        <v>0</v>
      </c>
      <c r="H914" s="21" t="b">
        <v>0</v>
      </c>
      <c r="I914" s="21"/>
    </row>
    <row r="915">
      <c r="A915" s="21"/>
      <c r="B915" s="47"/>
      <c r="C915" s="21"/>
      <c r="D915" s="21"/>
      <c r="E915" s="21"/>
      <c r="F915" s="21" t="b">
        <v>0</v>
      </c>
      <c r="G915" s="21" t="b">
        <v>0</v>
      </c>
      <c r="H915" s="21" t="b">
        <v>0</v>
      </c>
      <c r="I915" s="21"/>
    </row>
    <row r="916">
      <c r="A916" s="21"/>
      <c r="B916" s="47"/>
      <c r="C916" s="21"/>
      <c r="D916" s="21"/>
      <c r="E916" s="21"/>
      <c r="F916" s="21" t="b">
        <v>0</v>
      </c>
      <c r="G916" s="21" t="b">
        <v>0</v>
      </c>
      <c r="H916" s="21" t="b">
        <v>0</v>
      </c>
      <c r="I916" s="21"/>
    </row>
    <row r="917">
      <c r="A917" s="21"/>
      <c r="B917" s="47"/>
      <c r="C917" s="21"/>
      <c r="D917" s="21"/>
      <c r="E917" s="21"/>
      <c r="F917" s="21" t="b">
        <v>0</v>
      </c>
      <c r="G917" s="21" t="b">
        <v>0</v>
      </c>
      <c r="H917" s="21" t="b">
        <v>0</v>
      </c>
      <c r="I917" s="21"/>
    </row>
    <row r="918">
      <c r="A918" s="21"/>
      <c r="B918" s="47"/>
      <c r="C918" s="21"/>
      <c r="D918" s="21"/>
      <c r="E918" s="21"/>
      <c r="F918" s="21" t="b">
        <v>0</v>
      </c>
      <c r="G918" s="21" t="b">
        <v>0</v>
      </c>
      <c r="H918" s="21" t="b">
        <v>0</v>
      </c>
      <c r="I918" s="21"/>
    </row>
    <row r="919">
      <c r="A919" s="21"/>
      <c r="B919" s="47"/>
      <c r="C919" s="21"/>
      <c r="D919" s="21"/>
      <c r="E919" s="21"/>
      <c r="F919" s="21" t="b">
        <v>0</v>
      </c>
      <c r="G919" s="21" t="b">
        <v>0</v>
      </c>
      <c r="H919" s="21" t="b">
        <v>0</v>
      </c>
      <c r="I919" s="21"/>
    </row>
    <row r="920">
      <c r="A920" s="21"/>
      <c r="B920" s="47"/>
      <c r="C920" s="21"/>
      <c r="D920" s="21"/>
      <c r="E920" s="21"/>
      <c r="F920" s="21" t="b">
        <v>0</v>
      </c>
      <c r="G920" s="21" t="b">
        <v>0</v>
      </c>
      <c r="H920" s="21" t="b">
        <v>0</v>
      </c>
      <c r="I920" s="21"/>
    </row>
    <row r="921">
      <c r="A921" s="21"/>
      <c r="B921" s="47"/>
      <c r="C921" s="21"/>
      <c r="D921" s="21"/>
      <c r="E921" s="21"/>
      <c r="F921" s="21" t="b">
        <v>0</v>
      </c>
      <c r="G921" s="21" t="b">
        <v>0</v>
      </c>
      <c r="H921" s="21" t="b">
        <v>0</v>
      </c>
      <c r="I921" s="21"/>
    </row>
    <row r="922">
      <c r="A922" s="21"/>
      <c r="B922" s="47"/>
      <c r="C922" s="21"/>
      <c r="D922" s="21"/>
      <c r="E922" s="21"/>
      <c r="F922" s="21" t="b">
        <v>0</v>
      </c>
      <c r="G922" s="21" t="b">
        <v>0</v>
      </c>
      <c r="H922" s="21" t="b">
        <v>0</v>
      </c>
      <c r="I922" s="21"/>
    </row>
    <row r="923">
      <c r="A923" s="21"/>
      <c r="B923" s="47"/>
      <c r="C923" s="21"/>
      <c r="D923" s="21"/>
      <c r="E923" s="21"/>
      <c r="F923" s="21" t="b">
        <v>0</v>
      </c>
      <c r="G923" s="21" t="b">
        <v>0</v>
      </c>
      <c r="H923" s="21" t="b">
        <v>0</v>
      </c>
      <c r="I923" s="21"/>
    </row>
    <row r="924">
      <c r="A924" s="21"/>
      <c r="B924" s="47"/>
      <c r="C924" s="21"/>
      <c r="D924" s="21"/>
      <c r="E924" s="21"/>
      <c r="F924" s="21" t="b">
        <v>0</v>
      </c>
      <c r="G924" s="21" t="b">
        <v>0</v>
      </c>
      <c r="H924" s="21" t="b">
        <v>0</v>
      </c>
      <c r="I924" s="21"/>
    </row>
    <row r="925">
      <c r="A925" s="21"/>
      <c r="B925" s="47"/>
      <c r="C925" s="21"/>
      <c r="D925" s="21"/>
      <c r="E925" s="21"/>
      <c r="F925" s="21" t="b">
        <v>0</v>
      </c>
      <c r="G925" s="21" t="b">
        <v>0</v>
      </c>
      <c r="H925" s="21" t="b">
        <v>0</v>
      </c>
      <c r="I925" s="21"/>
    </row>
    <row r="926">
      <c r="A926" s="21"/>
      <c r="B926" s="47"/>
      <c r="C926" s="21"/>
      <c r="D926" s="21"/>
      <c r="E926" s="21"/>
      <c r="F926" s="21" t="b">
        <v>0</v>
      </c>
      <c r="G926" s="21" t="b">
        <v>0</v>
      </c>
      <c r="H926" s="21" t="b">
        <v>0</v>
      </c>
      <c r="I926" s="21"/>
    </row>
    <row r="927">
      <c r="A927" s="21"/>
      <c r="B927" s="47"/>
      <c r="C927" s="21"/>
      <c r="D927" s="21"/>
      <c r="E927" s="21"/>
      <c r="F927" s="21" t="b">
        <v>0</v>
      </c>
      <c r="G927" s="21" t="b">
        <v>0</v>
      </c>
      <c r="H927" s="21" t="b">
        <v>0</v>
      </c>
      <c r="I927" s="21"/>
    </row>
    <row r="928">
      <c r="A928" s="21"/>
      <c r="B928" s="47"/>
      <c r="C928" s="21"/>
      <c r="D928" s="21"/>
      <c r="E928" s="21"/>
      <c r="F928" s="21" t="b">
        <v>0</v>
      </c>
      <c r="G928" s="21" t="b">
        <v>0</v>
      </c>
      <c r="H928" s="21" t="b">
        <v>0</v>
      </c>
      <c r="I928" s="21"/>
    </row>
    <row r="929">
      <c r="A929" s="21"/>
      <c r="B929" s="47"/>
      <c r="C929" s="21"/>
      <c r="D929" s="21"/>
      <c r="E929" s="21"/>
      <c r="F929" s="21" t="b">
        <v>0</v>
      </c>
      <c r="G929" s="21" t="b">
        <v>0</v>
      </c>
      <c r="H929" s="21" t="b">
        <v>0</v>
      </c>
      <c r="I929" s="21"/>
    </row>
    <row r="930">
      <c r="A930" s="21"/>
      <c r="B930" s="47"/>
      <c r="C930" s="21"/>
      <c r="D930" s="21"/>
      <c r="E930" s="21"/>
      <c r="F930" s="21" t="b">
        <v>0</v>
      </c>
      <c r="G930" s="21" t="b">
        <v>0</v>
      </c>
      <c r="H930" s="21" t="b">
        <v>0</v>
      </c>
      <c r="I930" s="21"/>
    </row>
    <row r="931">
      <c r="A931" s="21"/>
      <c r="B931" s="47"/>
      <c r="C931" s="21"/>
      <c r="D931" s="21"/>
      <c r="E931" s="21"/>
      <c r="F931" s="21" t="b">
        <v>0</v>
      </c>
      <c r="G931" s="21" t="b">
        <v>0</v>
      </c>
      <c r="H931" s="21" t="b">
        <v>0</v>
      </c>
      <c r="I931" s="21"/>
    </row>
    <row r="932">
      <c r="A932" s="21"/>
      <c r="B932" s="47"/>
      <c r="C932" s="21"/>
      <c r="D932" s="21"/>
      <c r="E932" s="21"/>
      <c r="F932" s="21" t="b">
        <v>0</v>
      </c>
      <c r="G932" s="21" t="b">
        <v>0</v>
      </c>
      <c r="H932" s="21" t="b">
        <v>0</v>
      </c>
      <c r="I932" s="21"/>
    </row>
    <row r="933">
      <c r="A933" s="21"/>
      <c r="B933" s="47"/>
      <c r="C933" s="21"/>
      <c r="D933" s="21"/>
      <c r="E933" s="21"/>
      <c r="F933" s="21" t="b">
        <v>0</v>
      </c>
      <c r="G933" s="21" t="b">
        <v>0</v>
      </c>
      <c r="H933" s="21" t="b">
        <v>0</v>
      </c>
      <c r="I933" s="21"/>
    </row>
    <row r="934">
      <c r="A934" s="21"/>
      <c r="B934" s="47"/>
      <c r="C934" s="21"/>
      <c r="D934" s="21"/>
      <c r="E934" s="21"/>
      <c r="F934" s="21" t="b">
        <v>0</v>
      </c>
      <c r="G934" s="21" t="b">
        <v>0</v>
      </c>
      <c r="H934" s="21" t="b">
        <v>0</v>
      </c>
      <c r="I934" s="21"/>
    </row>
    <row r="935">
      <c r="A935" s="21"/>
      <c r="B935" s="47"/>
      <c r="C935" s="21"/>
      <c r="D935" s="21"/>
      <c r="E935" s="21"/>
      <c r="F935" s="21" t="b">
        <v>0</v>
      </c>
      <c r="G935" s="21" t="b">
        <v>0</v>
      </c>
      <c r="H935" s="21" t="b">
        <v>0</v>
      </c>
      <c r="I935" s="21"/>
    </row>
    <row r="936">
      <c r="A936" s="21"/>
      <c r="B936" s="47"/>
      <c r="C936" s="21"/>
      <c r="D936" s="21"/>
      <c r="E936" s="21"/>
      <c r="F936" s="21" t="b">
        <v>0</v>
      </c>
      <c r="G936" s="21" t="b">
        <v>0</v>
      </c>
      <c r="H936" s="21" t="b">
        <v>0</v>
      </c>
      <c r="I936" s="21"/>
    </row>
    <row r="937">
      <c r="A937" s="21"/>
      <c r="B937" s="47"/>
      <c r="C937" s="21"/>
      <c r="D937" s="21"/>
      <c r="E937" s="21"/>
      <c r="F937" s="21" t="b">
        <v>0</v>
      </c>
      <c r="G937" s="21" t="b">
        <v>0</v>
      </c>
      <c r="H937" s="21" t="b">
        <v>0</v>
      </c>
      <c r="I937" s="21"/>
    </row>
    <row r="938">
      <c r="A938" s="21"/>
      <c r="B938" s="47"/>
      <c r="C938" s="21"/>
      <c r="D938" s="21"/>
      <c r="E938" s="21"/>
      <c r="F938" s="21" t="b">
        <v>0</v>
      </c>
      <c r="G938" s="21" t="b">
        <v>0</v>
      </c>
      <c r="H938" s="21" t="b">
        <v>0</v>
      </c>
      <c r="I938" s="21"/>
    </row>
    <row r="939">
      <c r="A939" s="21"/>
      <c r="B939" s="47"/>
      <c r="C939" s="21"/>
      <c r="D939" s="21"/>
      <c r="E939" s="21"/>
      <c r="F939" s="21" t="b">
        <v>0</v>
      </c>
      <c r="G939" s="21" t="b">
        <v>0</v>
      </c>
      <c r="H939" s="21" t="b">
        <v>0</v>
      </c>
      <c r="I939" s="21"/>
    </row>
    <row r="940">
      <c r="A940" s="21"/>
      <c r="B940" s="47"/>
      <c r="C940" s="21"/>
      <c r="D940" s="21"/>
      <c r="E940" s="21"/>
      <c r="F940" s="21" t="b">
        <v>0</v>
      </c>
      <c r="G940" s="21" t="b">
        <v>0</v>
      </c>
      <c r="H940" s="21" t="b">
        <v>0</v>
      </c>
      <c r="I940" s="21"/>
    </row>
    <row r="941">
      <c r="A941" s="21"/>
      <c r="B941" s="47"/>
      <c r="C941" s="21"/>
      <c r="D941" s="21"/>
      <c r="E941" s="21"/>
      <c r="F941" s="21" t="b">
        <v>0</v>
      </c>
      <c r="G941" s="21" t="b">
        <v>0</v>
      </c>
      <c r="H941" s="21" t="b">
        <v>0</v>
      </c>
      <c r="I941" s="21"/>
    </row>
    <row r="942">
      <c r="A942" s="21"/>
      <c r="B942" s="47"/>
      <c r="C942" s="21"/>
      <c r="D942" s="21"/>
      <c r="E942" s="21"/>
      <c r="F942" s="21" t="b">
        <v>0</v>
      </c>
      <c r="G942" s="21" t="b">
        <v>0</v>
      </c>
      <c r="H942" s="21" t="b">
        <v>0</v>
      </c>
      <c r="I942" s="21"/>
    </row>
    <row r="943">
      <c r="A943" s="21"/>
      <c r="B943" s="47"/>
      <c r="C943" s="21"/>
      <c r="D943" s="21"/>
      <c r="E943" s="21"/>
      <c r="F943" s="21" t="b">
        <v>0</v>
      </c>
      <c r="G943" s="21" t="b">
        <v>0</v>
      </c>
      <c r="H943" s="21" t="b">
        <v>0</v>
      </c>
      <c r="I943" s="21"/>
    </row>
    <row r="944">
      <c r="A944" s="21"/>
      <c r="B944" s="47"/>
      <c r="C944" s="21"/>
      <c r="D944" s="21"/>
      <c r="E944" s="21"/>
      <c r="F944" s="21" t="b">
        <v>0</v>
      </c>
      <c r="G944" s="21" t="b">
        <v>0</v>
      </c>
      <c r="H944" s="21" t="b">
        <v>0</v>
      </c>
      <c r="I944" s="21"/>
    </row>
    <row r="945">
      <c r="A945" s="21"/>
      <c r="B945" s="47"/>
      <c r="C945" s="21"/>
      <c r="D945" s="21"/>
      <c r="E945" s="21"/>
      <c r="F945" s="21" t="b">
        <v>0</v>
      </c>
      <c r="G945" s="21" t="b">
        <v>0</v>
      </c>
      <c r="H945" s="21" t="b">
        <v>0</v>
      </c>
      <c r="I945" s="21"/>
    </row>
    <row r="946">
      <c r="A946" s="21"/>
      <c r="B946" s="47"/>
      <c r="C946" s="21"/>
      <c r="D946" s="21"/>
      <c r="E946" s="21"/>
      <c r="F946" s="21" t="b">
        <v>0</v>
      </c>
      <c r="G946" s="21" t="b">
        <v>0</v>
      </c>
      <c r="H946" s="21" t="b">
        <v>0</v>
      </c>
      <c r="I946" s="21"/>
    </row>
    <row r="947">
      <c r="A947" s="21"/>
      <c r="B947" s="47"/>
      <c r="C947" s="21"/>
      <c r="D947" s="21"/>
      <c r="E947" s="21"/>
      <c r="F947" s="21" t="b">
        <v>0</v>
      </c>
      <c r="G947" s="21" t="b">
        <v>0</v>
      </c>
      <c r="H947" s="21" t="b">
        <v>0</v>
      </c>
      <c r="I947" s="21"/>
    </row>
    <row r="948">
      <c r="A948" s="21"/>
      <c r="B948" s="47"/>
      <c r="C948" s="21"/>
      <c r="D948" s="21"/>
      <c r="E948" s="21"/>
      <c r="F948" s="21" t="b">
        <v>0</v>
      </c>
      <c r="G948" s="21" t="b">
        <v>0</v>
      </c>
      <c r="H948" s="21" t="b">
        <v>0</v>
      </c>
      <c r="I948" s="21"/>
    </row>
    <row r="949">
      <c r="A949" s="21"/>
      <c r="B949" s="47"/>
      <c r="C949" s="21"/>
      <c r="D949" s="21"/>
      <c r="E949" s="21"/>
      <c r="F949" s="21" t="b">
        <v>0</v>
      </c>
      <c r="G949" s="21" t="b">
        <v>0</v>
      </c>
      <c r="H949" s="21" t="b">
        <v>0</v>
      </c>
      <c r="I949" s="21"/>
    </row>
    <row r="950">
      <c r="A950" s="21"/>
      <c r="B950" s="47"/>
      <c r="C950" s="21"/>
      <c r="D950" s="21"/>
      <c r="E950" s="21"/>
      <c r="F950" s="21" t="b">
        <v>0</v>
      </c>
      <c r="G950" s="21" t="b">
        <v>0</v>
      </c>
      <c r="H950" s="21" t="b">
        <v>0</v>
      </c>
      <c r="I950" s="21"/>
    </row>
    <row r="951">
      <c r="A951" s="21"/>
      <c r="B951" s="47"/>
      <c r="C951" s="21"/>
      <c r="D951" s="21"/>
      <c r="E951" s="21"/>
      <c r="F951" s="21" t="b">
        <v>0</v>
      </c>
      <c r="G951" s="21" t="b">
        <v>0</v>
      </c>
      <c r="H951" s="21" t="b">
        <v>0</v>
      </c>
      <c r="I951" s="21"/>
    </row>
    <row r="952">
      <c r="A952" s="21"/>
      <c r="B952" s="47"/>
      <c r="C952" s="21"/>
      <c r="D952" s="21"/>
      <c r="E952" s="21"/>
      <c r="F952" s="21" t="b">
        <v>0</v>
      </c>
      <c r="G952" s="21" t="b">
        <v>0</v>
      </c>
      <c r="H952" s="21" t="b">
        <v>0</v>
      </c>
      <c r="I952" s="21"/>
    </row>
    <row r="953">
      <c r="A953" s="21"/>
      <c r="B953" s="47"/>
      <c r="C953" s="21"/>
      <c r="D953" s="21"/>
      <c r="E953" s="21"/>
      <c r="F953" s="21" t="b">
        <v>0</v>
      </c>
      <c r="G953" s="21" t="b">
        <v>0</v>
      </c>
      <c r="H953" s="21" t="b">
        <v>0</v>
      </c>
      <c r="I953" s="21"/>
    </row>
    <row r="954">
      <c r="A954" s="21"/>
      <c r="B954" s="47"/>
      <c r="C954" s="21"/>
      <c r="D954" s="21"/>
      <c r="E954" s="21"/>
      <c r="F954" s="21" t="b">
        <v>0</v>
      </c>
      <c r="G954" s="21" t="b">
        <v>0</v>
      </c>
      <c r="H954" s="21" t="b">
        <v>0</v>
      </c>
      <c r="I954" s="21"/>
    </row>
    <row r="955">
      <c r="A955" s="21"/>
      <c r="B955" s="47"/>
      <c r="C955" s="21"/>
      <c r="D955" s="21"/>
      <c r="E955" s="21"/>
      <c r="F955" s="21" t="b">
        <v>0</v>
      </c>
      <c r="G955" s="21" t="b">
        <v>0</v>
      </c>
      <c r="H955" s="21" t="b">
        <v>0</v>
      </c>
      <c r="I955" s="21"/>
    </row>
    <row r="956">
      <c r="A956" s="21"/>
      <c r="B956" s="47"/>
      <c r="C956" s="21"/>
      <c r="D956" s="21"/>
      <c r="E956" s="21"/>
      <c r="F956" s="21" t="b">
        <v>0</v>
      </c>
      <c r="G956" s="21" t="b">
        <v>0</v>
      </c>
      <c r="H956" s="21" t="b">
        <v>0</v>
      </c>
      <c r="I956" s="21"/>
    </row>
    <row r="957">
      <c r="A957" s="21"/>
      <c r="B957" s="47"/>
      <c r="C957" s="21"/>
      <c r="D957" s="21"/>
      <c r="E957" s="21"/>
      <c r="F957" s="21" t="b">
        <v>0</v>
      </c>
      <c r="G957" s="21" t="b">
        <v>0</v>
      </c>
      <c r="H957" s="21" t="b">
        <v>0</v>
      </c>
      <c r="I957" s="21"/>
    </row>
    <row r="958">
      <c r="A958" s="21"/>
      <c r="B958" s="47"/>
      <c r="C958" s="21"/>
      <c r="D958" s="21"/>
      <c r="E958" s="21"/>
      <c r="F958" s="21" t="b">
        <v>0</v>
      </c>
      <c r="G958" s="21" t="b">
        <v>0</v>
      </c>
      <c r="H958" s="21" t="b">
        <v>0</v>
      </c>
      <c r="I958" s="21"/>
    </row>
    <row r="959">
      <c r="A959" s="21"/>
      <c r="B959" s="47"/>
      <c r="C959" s="21"/>
      <c r="D959" s="21"/>
      <c r="E959" s="21"/>
      <c r="F959" s="21" t="b">
        <v>0</v>
      </c>
      <c r="G959" s="21" t="b">
        <v>0</v>
      </c>
      <c r="H959" s="21" t="b">
        <v>0</v>
      </c>
      <c r="I959" s="21"/>
    </row>
    <row r="960">
      <c r="A960" s="21"/>
      <c r="B960" s="47"/>
      <c r="C960" s="21"/>
      <c r="D960" s="21"/>
      <c r="E960" s="21"/>
      <c r="F960" s="21" t="b">
        <v>0</v>
      </c>
      <c r="G960" s="21" t="b">
        <v>0</v>
      </c>
      <c r="H960" s="21" t="b">
        <v>0</v>
      </c>
      <c r="I960" s="21"/>
    </row>
    <row r="961">
      <c r="A961" s="21"/>
      <c r="B961" s="47"/>
      <c r="C961" s="21"/>
      <c r="D961" s="21"/>
      <c r="E961" s="21"/>
      <c r="F961" s="21" t="b">
        <v>0</v>
      </c>
      <c r="G961" s="21" t="b">
        <v>0</v>
      </c>
      <c r="H961" s="21" t="b">
        <v>0</v>
      </c>
      <c r="I961" s="21"/>
    </row>
    <row r="962">
      <c r="A962" s="21"/>
      <c r="B962" s="47"/>
      <c r="C962" s="21"/>
      <c r="D962" s="21"/>
      <c r="E962" s="21"/>
      <c r="F962" s="21" t="b">
        <v>0</v>
      </c>
      <c r="G962" s="21" t="b">
        <v>0</v>
      </c>
      <c r="H962" s="21" t="b">
        <v>0</v>
      </c>
      <c r="I962" s="21"/>
    </row>
    <row r="963">
      <c r="A963" s="21"/>
      <c r="B963" s="47"/>
      <c r="C963" s="21"/>
      <c r="D963" s="21"/>
      <c r="E963" s="21"/>
      <c r="F963" s="21" t="b">
        <v>0</v>
      </c>
      <c r="G963" s="21" t="b">
        <v>0</v>
      </c>
      <c r="H963" s="21" t="b">
        <v>0</v>
      </c>
      <c r="I963" s="21"/>
    </row>
    <row r="964">
      <c r="A964" s="21"/>
      <c r="B964" s="47"/>
      <c r="C964" s="21"/>
      <c r="D964" s="21"/>
      <c r="E964" s="21"/>
      <c r="F964" s="21" t="b">
        <v>0</v>
      </c>
      <c r="G964" s="21" t="b">
        <v>0</v>
      </c>
      <c r="H964" s="21" t="b">
        <v>0</v>
      </c>
      <c r="I964" s="21"/>
    </row>
    <row r="965">
      <c r="A965" s="21"/>
      <c r="B965" s="47"/>
      <c r="C965" s="21"/>
      <c r="D965" s="21"/>
      <c r="E965" s="21"/>
      <c r="F965" s="21" t="b">
        <v>0</v>
      </c>
      <c r="G965" s="21" t="b">
        <v>0</v>
      </c>
      <c r="H965" s="21" t="b">
        <v>0</v>
      </c>
      <c r="I965" s="21"/>
    </row>
    <row r="966">
      <c r="A966" s="21"/>
      <c r="B966" s="47"/>
      <c r="C966" s="21"/>
      <c r="D966" s="21"/>
      <c r="E966" s="21"/>
      <c r="F966" s="21" t="b">
        <v>0</v>
      </c>
      <c r="G966" s="21" t="b">
        <v>0</v>
      </c>
      <c r="H966" s="21" t="b">
        <v>0</v>
      </c>
      <c r="I966" s="21"/>
    </row>
    <row r="967">
      <c r="A967" s="21"/>
      <c r="B967" s="47"/>
      <c r="C967" s="21"/>
      <c r="D967" s="21"/>
      <c r="E967" s="21"/>
      <c r="F967" s="21" t="b">
        <v>0</v>
      </c>
      <c r="G967" s="21" t="b">
        <v>0</v>
      </c>
      <c r="H967" s="21" t="b">
        <v>0</v>
      </c>
      <c r="I967" s="21"/>
    </row>
    <row r="968">
      <c r="A968" s="21"/>
      <c r="B968" s="47"/>
      <c r="C968" s="21"/>
      <c r="D968" s="21"/>
      <c r="E968" s="21"/>
      <c r="F968" s="21" t="b">
        <v>0</v>
      </c>
      <c r="G968" s="21" t="b">
        <v>0</v>
      </c>
      <c r="H968" s="21" t="b">
        <v>0</v>
      </c>
      <c r="I968" s="21"/>
    </row>
    <row r="969">
      <c r="A969" s="21"/>
      <c r="B969" s="47"/>
      <c r="C969" s="21"/>
      <c r="D969" s="21"/>
      <c r="E969" s="21"/>
      <c r="F969" s="21" t="b">
        <v>0</v>
      </c>
      <c r="G969" s="21" t="b">
        <v>0</v>
      </c>
      <c r="H969" s="21" t="b">
        <v>0</v>
      </c>
      <c r="I969" s="21"/>
    </row>
    <row r="970">
      <c r="A970" s="21"/>
      <c r="B970" s="47"/>
      <c r="C970" s="21"/>
      <c r="D970" s="21"/>
      <c r="E970" s="21"/>
      <c r="F970" s="21" t="b">
        <v>0</v>
      </c>
      <c r="G970" s="21" t="b">
        <v>0</v>
      </c>
      <c r="H970" s="21" t="b">
        <v>0</v>
      </c>
      <c r="I970" s="21"/>
    </row>
    <row r="971">
      <c r="A971" s="21"/>
      <c r="B971" s="47"/>
      <c r="C971" s="21"/>
      <c r="D971" s="21"/>
      <c r="E971" s="21"/>
      <c r="F971" s="21" t="b">
        <v>0</v>
      </c>
      <c r="G971" s="21" t="b">
        <v>0</v>
      </c>
      <c r="H971" s="21" t="b">
        <v>0</v>
      </c>
      <c r="I971" s="21"/>
    </row>
    <row r="972">
      <c r="A972" s="21"/>
      <c r="B972" s="47"/>
      <c r="C972" s="21"/>
      <c r="D972" s="21"/>
      <c r="E972" s="21"/>
      <c r="F972" s="21" t="b">
        <v>0</v>
      </c>
      <c r="G972" s="21" t="b">
        <v>0</v>
      </c>
      <c r="H972" s="21" t="b">
        <v>0</v>
      </c>
      <c r="I972" s="21"/>
    </row>
    <row r="973">
      <c r="A973" s="21"/>
      <c r="B973" s="47"/>
      <c r="C973" s="21"/>
      <c r="D973" s="21"/>
      <c r="E973" s="21"/>
      <c r="F973" s="21" t="b">
        <v>0</v>
      </c>
      <c r="G973" s="21" t="b">
        <v>0</v>
      </c>
      <c r="H973" s="21" t="b">
        <v>0</v>
      </c>
      <c r="I973" s="21"/>
    </row>
    <row r="974">
      <c r="A974" s="21"/>
      <c r="B974" s="47"/>
      <c r="C974" s="21"/>
      <c r="D974" s="21"/>
      <c r="E974" s="21"/>
      <c r="F974" s="21" t="b">
        <v>0</v>
      </c>
      <c r="G974" s="21" t="b">
        <v>0</v>
      </c>
      <c r="H974" s="21" t="b">
        <v>0</v>
      </c>
      <c r="I974" s="21"/>
    </row>
    <row r="975">
      <c r="A975" s="21"/>
      <c r="B975" s="47"/>
      <c r="C975" s="21"/>
      <c r="D975" s="21"/>
      <c r="E975" s="21"/>
      <c r="F975" s="21" t="b">
        <v>0</v>
      </c>
      <c r="G975" s="21" t="b">
        <v>0</v>
      </c>
      <c r="H975" s="21" t="b">
        <v>0</v>
      </c>
      <c r="I975" s="21"/>
    </row>
    <row r="976">
      <c r="A976" s="21"/>
      <c r="B976" s="47"/>
      <c r="C976" s="21"/>
      <c r="D976" s="21"/>
      <c r="E976" s="21"/>
      <c r="F976" s="21" t="b">
        <v>0</v>
      </c>
      <c r="G976" s="21" t="b">
        <v>0</v>
      </c>
      <c r="H976" s="21" t="b">
        <v>0</v>
      </c>
      <c r="I976" s="21"/>
    </row>
    <row r="977">
      <c r="A977" s="21"/>
      <c r="B977" s="47"/>
      <c r="C977" s="21"/>
      <c r="D977" s="21"/>
      <c r="E977" s="21"/>
      <c r="F977" s="21" t="b">
        <v>0</v>
      </c>
      <c r="G977" s="21" t="b">
        <v>0</v>
      </c>
      <c r="H977" s="21" t="b">
        <v>0</v>
      </c>
      <c r="I977" s="21"/>
    </row>
    <row r="978">
      <c r="A978" s="21"/>
      <c r="B978" s="47"/>
      <c r="C978" s="21"/>
      <c r="D978" s="21"/>
      <c r="E978" s="21"/>
      <c r="F978" s="21" t="b">
        <v>0</v>
      </c>
      <c r="G978" s="21" t="b">
        <v>0</v>
      </c>
      <c r="H978" s="21" t="b">
        <v>0</v>
      </c>
      <c r="I978" s="21"/>
    </row>
    <row r="979">
      <c r="A979" s="21"/>
      <c r="B979" s="47"/>
      <c r="C979" s="21"/>
      <c r="D979" s="21"/>
      <c r="E979" s="21"/>
      <c r="F979" s="21" t="b">
        <v>0</v>
      </c>
      <c r="G979" s="21" t="b">
        <v>0</v>
      </c>
      <c r="H979" s="21" t="b">
        <v>0</v>
      </c>
      <c r="I979" s="21"/>
    </row>
    <row r="980">
      <c r="A980" s="21"/>
      <c r="B980" s="47"/>
      <c r="C980" s="21"/>
      <c r="D980" s="21"/>
      <c r="E980" s="21"/>
      <c r="F980" s="21" t="b">
        <v>0</v>
      </c>
      <c r="G980" s="21" t="b">
        <v>0</v>
      </c>
      <c r="H980" s="21" t="b">
        <v>0</v>
      </c>
      <c r="I980" s="21"/>
    </row>
    <row r="981">
      <c r="A981" s="21"/>
      <c r="B981" s="47"/>
      <c r="C981" s="21"/>
      <c r="D981" s="21"/>
      <c r="E981" s="21"/>
      <c r="F981" s="21" t="b">
        <v>0</v>
      </c>
      <c r="G981" s="21" t="b">
        <v>0</v>
      </c>
      <c r="H981" s="21" t="b">
        <v>0</v>
      </c>
      <c r="I981" s="21"/>
    </row>
    <row r="982">
      <c r="A982" s="21"/>
      <c r="B982" s="47"/>
      <c r="C982" s="21"/>
      <c r="D982" s="21"/>
      <c r="E982" s="21"/>
      <c r="F982" s="21" t="b">
        <v>0</v>
      </c>
      <c r="G982" s="21" t="b">
        <v>0</v>
      </c>
      <c r="H982" s="21" t="b">
        <v>0</v>
      </c>
      <c r="I982" s="21"/>
    </row>
    <row r="983">
      <c r="A983" s="21"/>
      <c r="B983" s="47"/>
      <c r="C983" s="21"/>
      <c r="D983" s="21"/>
      <c r="E983" s="21"/>
      <c r="F983" s="21" t="b">
        <v>0</v>
      </c>
      <c r="G983" s="21" t="b">
        <v>0</v>
      </c>
      <c r="H983" s="21" t="b">
        <v>0</v>
      </c>
      <c r="I983" s="21"/>
    </row>
    <row r="984">
      <c r="A984" s="21"/>
      <c r="B984" s="47"/>
      <c r="C984" s="21"/>
      <c r="D984" s="21"/>
      <c r="E984" s="21"/>
      <c r="F984" s="21" t="b">
        <v>0</v>
      </c>
      <c r="G984" s="21" t="b">
        <v>0</v>
      </c>
      <c r="H984" s="21" t="b">
        <v>0</v>
      </c>
      <c r="I984" s="21"/>
    </row>
    <row r="985">
      <c r="A985" s="21"/>
      <c r="B985" s="47"/>
      <c r="C985" s="21"/>
      <c r="D985" s="21"/>
      <c r="E985" s="21"/>
      <c r="F985" s="21" t="b">
        <v>0</v>
      </c>
      <c r="G985" s="21" t="b">
        <v>0</v>
      </c>
      <c r="H985" s="21" t="b">
        <v>0</v>
      </c>
      <c r="I985" s="21"/>
    </row>
    <row r="986">
      <c r="A986" s="21"/>
      <c r="B986" s="47"/>
      <c r="C986" s="21"/>
      <c r="D986" s="21"/>
      <c r="E986" s="21"/>
      <c r="F986" s="21" t="b">
        <v>0</v>
      </c>
      <c r="G986" s="21" t="b">
        <v>0</v>
      </c>
      <c r="H986" s="21" t="b">
        <v>0</v>
      </c>
      <c r="I986" s="21"/>
    </row>
  </sheetData>
  <conditionalFormatting sqref="A1:E986">
    <cfRule type="containsBlanks" dxfId="5" priority="1">
      <formula>LEN(TRIM(A1))=0</formula>
    </cfRule>
  </conditionalFormatting>
  <conditionalFormatting sqref="F1:H986">
    <cfRule type="expression" dxfId="6" priority="2">
      <formula>NOT(F1)</formula>
    </cfRule>
  </conditionalFormatting>
  <conditionalFormatting sqref="F1:H986">
    <cfRule type="expression" dxfId="7" priority="3">
      <formula>F1</formula>
    </cfRule>
  </conditionalFormatting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3" width="29.71"/>
  </cols>
  <sheetData>
    <row r="1">
      <c r="A1" s="56" t="s">
        <v>31</v>
      </c>
      <c r="B1" s="57" t="s">
        <v>1114</v>
      </c>
      <c r="C1" s="58" t="s">
        <v>1115</v>
      </c>
    </row>
    <row r="2">
      <c r="A2" s="59" t="s">
        <v>751</v>
      </c>
      <c r="B2" s="60" t="s">
        <v>751</v>
      </c>
      <c r="C2" s="61" t="str">
        <f>IFERROR(__xludf.DUMMYFUNCTION("FILTER(A2:A1000,COUNTIF(B2:B1000,A2:A1000)=0)"),"A Certain Pole#0795")</f>
        <v>A Certain Pole#0795</v>
      </c>
    </row>
    <row r="3">
      <c r="A3" s="62" t="s">
        <v>352</v>
      </c>
      <c r="B3" s="63" t="s">
        <v>352</v>
      </c>
      <c r="C3" s="14" t="str">
        <f>IFERROR(__xludf.DUMMYFUNCTION("""COMPUTED_VALUE"""),"ac#1453")</f>
        <v>ac#1453</v>
      </c>
    </row>
    <row r="4">
      <c r="A4" s="62" t="s">
        <v>1116</v>
      </c>
      <c r="B4" s="64" t="s">
        <v>324</v>
      </c>
      <c r="C4" s="14" t="str">
        <f>IFERROR(__xludf.DUMMYFUNCTION("""COMPUTED_VALUE"""),"AltDentifier#5594")</f>
        <v>AltDentifier#5594</v>
      </c>
    </row>
    <row r="5">
      <c r="A5" s="62" t="s">
        <v>324</v>
      </c>
      <c r="B5" s="63" t="s">
        <v>336</v>
      </c>
      <c r="C5" s="14" t="str">
        <f>IFERROR(__xludf.DUMMYFUNCTION("""COMPUTED_VALUE"""),"Amadi238#4642")</f>
        <v>Amadi238#4642</v>
      </c>
    </row>
    <row r="6">
      <c r="A6" s="62" t="s">
        <v>1117</v>
      </c>
      <c r="B6" s="60" t="s">
        <v>759</v>
      </c>
      <c r="C6" s="14" t="str">
        <f>IFERROR(__xludf.DUMMYFUNCTION("""COMPUTED_VALUE"""),"Arashi89#1084")</f>
        <v>Arashi89#1084</v>
      </c>
    </row>
    <row r="7">
      <c r="A7" s="65" t="s">
        <v>336</v>
      </c>
      <c r="B7" s="63" t="s">
        <v>316</v>
      </c>
      <c r="C7" s="14" t="str">
        <f>IFERROR(__xludf.DUMMYFUNCTION("""COMPUTED_VALUE"""),"Aretaxios#9148")</f>
        <v>Aretaxios#9148</v>
      </c>
    </row>
    <row r="8">
      <c r="A8" s="65" t="s">
        <v>759</v>
      </c>
      <c r="B8" s="66" t="s">
        <v>731</v>
      </c>
      <c r="C8" s="14" t="str">
        <f>IFERROR(__xludf.DUMMYFUNCTION("""COMPUTED_VALUE"""),"ArrEffKay#0863")</f>
        <v>ArrEffKay#0863</v>
      </c>
    </row>
    <row r="9">
      <c r="A9" s="62" t="s">
        <v>316</v>
      </c>
      <c r="B9" s="60" t="s">
        <v>491</v>
      </c>
      <c r="C9" s="14" t="str">
        <f>IFERROR(__xludf.DUMMYFUNCTION("""COMPUTED_VALUE"""),"bambaaduoma#9887")</f>
        <v>bambaaduoma#9887</v>
      </c>
    </row>
    <row r="10">
      <c r="A10" s="67" t="s">
        <v>731</v>
      </c>
      <c r="B10" s="60" t="s">
        <v>105</v>
      </c>
      <c r="C10" s="14" t="str">
        <f>IFERROR(__xludf.DUMMYFUNCTION("""COMPUTED_VALUE"""),"Baron von Rekt-Hofen#9660")</f>
        <v>Baron von Rekt-Hofen#9660</v>
      </c>
    </row>
    <row r="11">
      <c r="A11" s="65" t="s">
        <v>491</v>
      </c>
      <c r="B11" s="63" t="s">
        <v>320</v>
      </c>
      <c r="C11" s="61" t="str">
        <f>IFERROR(__xludf.DUMMYFUNCTION("""COMPUTED_VALUE"""),"Blakil#3433")</f>
        <v>Blakil#3433</v>
      </c>
    </row>
    <row r="12">
      <c r="A12" s="65" t="s">
        <v>1118</v>
      </c>
      <c r="B12" s="64" t="s">
        <v>241</v>
      </c>
      <c r="C12" s="68" t="str">
        <f>IFERROR(__xludf.DUMMYFUNCTION("""COMPUTED_VALUE"""),"cailler500#2576")</f>
        <v>cailler500#2576</v>
      </c>
    </row>
    <row r="13">
      <c r="A13" s="67" t="s">
        <v>1119</v>
      </c>
      <c r="B13" s="60" t="s">
        <v>596</v>
      </c>
      <c r="C13" s="68" t="str">
        <f>IFERROR(__xludf.DUMMYFUNCTION("""COMPUTED_VALUE"""),"Chaosservant#0264")</f>
        <v>Chaosservant#0264</v>
      </c>
    </row>
    <row r="14">
      <c r="A14" s="67" t="s">
        <v>105</v>
      </c>
      <c r="B14" s="60" t="s">
        <v>565</v>
      </c>
      <c r="C14" s="68" t="str">
        <f>IFERROR(__xludf.DUMMYFUNCTION("""COMPUTED_VALUE"""),"cool kid jseus#7206")</f>
        <v>cool kid jseus#7206</v>
      </c>
    </row>
    <row r="15">
      <c r="A15" s="65" t="s">
        <v>320</v>
      </c>
      <c r="B15" s="63" t="s">
        <v>448</v>
      </c>
      <c r="C15" s="68" t="str">
        <f>IFERROR(__xludf.DUMMYFUNCTION("""COMPUTED_VALUE"""),"dapocalypse#1237")</f>
        <v>dapocalypse#1237</v>
      </c>
    </row>
    <row r="16">
      <c r="A16" s="67" t="s">
        <v>241</v>
      </c>
      <c r="B16" s="69" t="s">
        <v>69</v>
      </c>
      <c r="C16" s="68" t="str">
        <f>IFERROR(__xludf.DUMMYFUNCTION("""COMPUTED_VALUE"""),"Duce de Zoop#4939")</f>
        <v>Duce de Zoop#4939</v>
      </c>
    </row>
    <row r="17">
      <c r="A17" s="62" t="s">
        <v>774</v>
      </c>
      <c r="B17" s="70" t="s">
        <v>209</v>
      </c>
      <c r="C17" s="68" t="str">
        <f>IFERROR(__xludf.DUMMYFUNCTION("""COMPUTED_VALUE"""),"florian ♻️#3643")</f>
        <v>florian ♻️#3643</v>
      </c>
    </row>
    <row r="18">
      <c r="A18" s="65" t="s">
        <v>1120</v>
      </c>
      <c r="B18" s="60" t="s">
        <v>557</v>
      </c>
      <c r="C18" s="68" t="str">
        <f>IFERROR(__xludf.DUMMYFUNCTION("""COMPUTED_VALUE"""),"GDIFIREHAWK#9486")</f>
        <v>GDIFIREHAWK#9486</v>
      </c>
    </row>
    <row r="19">
      <c r="A19" s="62" t="s">
        <v>1121</v>
      </c>
      <c r="B19" s="63" t="s">
        <v>404</v>
      </c>
      <c r="C19" s="68" t="str">
        <f>IFERROR(__xludf.DUMMYFUNCTION("""COMPUTED_VALUE"""),"Goered_Out_OfMy#6583")</f>
        <v>Goered_Out_OfMy#6583</v>
      </c>
    </row>
    <row r="20">
      <c r="A20" s="65" t="s">
        <v>448</v>
      </c>
      <c r="B20" s="60" t="s">
        <v>125</v>
      </c>
      <c r="C20" s="68" t="str">
        <f>IFERROR(__xludf.DUMMYFUNCTION("""COMPUTED_VALUE"""),"Heusmann#1394")</f>
        <v>Heusmann#1394</v>
      </c>
    </row>
    <row r="21">
      <c r="A21" s="65" t="s">
        <v>69</v>
      </c>
      <c r="B21" s="60" t="s">
        <v>471</v>
      </c>
      <c r="C21" s="68" t="str">
        <f>IFERROR(__xludf.DUMMYFUNCTION("""COMPUTED_VALUE"""),"LuckyLuciano#7036")</f>
        <v>LuckyLuciano#7036</v>
      </c>
    </row>
    <row r="22">
      <c r="A22" s="65" t="s">
        <v>209</v>
      </c>
      <c r="B22" s="60" t="s">
        <v>89</v>
      </c>
      <c r="C22" s="68" t="str">
        <f>IFERROR(__xludf.DUMMYFUNCTION("""COMPUTED_VALUE"""),"Manuel 🦀🦀#7361")</f>
        <v>Manuel 🦀🦀#7361</v>
      </c>
    </row>
    <row r="23">
      <c r="A23" s="65" t="s">
        <v>1122</v>
      </c>
      <c r="B23" s="60" t="s">
        <v>573</v>
      </c>
      <c r="C23" s="68" t="str">
        <f>IFERROR(__xludf.DUMMYFUNCTION("""COMPUTED_VALUE"""),"Matt the Radar Technician#5212")</f>
        <v>Matt the Radar Technician#5212</v>
      </c>
    </row>
    <row r="24">
      <c r="A24" s="65" t="s">
        <v>404</v>
      </c>
      <c r="B24" s="60" t="s">
        <v>1123</v>
      </c>
      <c r="C24" s="68" t="str">
        <f>IFERROR(__xludf.DUMMYFUNCTION("""COMPUTED_VALUE"""),"moyme#8052")</f>
        <v>moyme#8052</v>
      </c>
    </row>
    <row r="25">
      <c r="A25" s="59" t="s">
        <v>125</v>
      </c>
      <c r="B25" s="63" t="s">
        <v>237</v>
      </c>
      <c r="C25" s="68" t="str">
        <f>IFERROR(__xludf.DUMMYFUNCTION("""COMPUTED_VALUE"""),"Nekronion#0386")</f>
        <v>Nekronion#0386</v>
      </c>
    </row>
    <row r="26">
      <c r="A26" s="65" t="s">
        <v>471</v>
      </c>
      <c r="B26" s="60" t="s">
        <v>747</v>
      </c>
      <c r="C26" s="68" t="str">
        <f>IFERROR(__xludf.DUMMYFUNCTION("""COMPUTED_VALUE"""),"NotObama#2416")</f>
        <v>NotObama#2416</v>
      </c>
    </row>
    <row r="27">
      <c r="A27" s="62" t="s">
        <v>824</v>
      </c>
      <c r="B27" s="60" t="s">
        <v>1124</v>
      </c>
      <c r="C27" s="68" t="str">
        <f>IFERROR(__xludf.DUMMYFUNCTION("""COMPUTED_VALUE"""),"NukeGaming#7334")</f>
        <v>NukeGaming#7334</v>
      </c>
    </row>
    <row r="28">
      <c r="A28" s="71" t="s">
        <v>89</v>
      </c>
      <c r="B28" s="64" t="s">
        <v>424</v>
      </c>
      <c r="C28" s="68" t="str">
        <f>IFERROR(__xludf.DUMMYFUNCTION("""COMPUTED_VALUE"""),"Numbers#9271")</f>
        <v>Numbers#9271</v>
      </c>
    </row>
    <row r="29">
      <c r="A29" s="62" t="s">
        <v>573</v>
      </c>
      <c r="B29" s="60" t="s">
        <v>743</v>
      </c>
      <c r="C29" s="68" t="str">
        <f>IFERROR(__xludf.DUMMYFUNCTION("""COMPUTED_VALUE"""),"Paradox#9840")</f>
        <v>Paradox#9840</v>
      </c>
    </row>
    <row r="30">
      <c r="A30" s="62" t="s">
        <v>1123</v>
      </c>
      <c r="B30" s="63" t="s">
        <v>261</v>
      </c>
      <c r="C30" s="68" t="str">
        <f>IFERROR(__xludf.DUMMYFUNCTION("""COMPUTED_VALUE"""),"Petra Guchigang#0855")</f>
        <v>Petra Guchigang#0855</v>
      </c>
    </row>
    <row r="31">
      <c r="A31" s="62" t="s">
        <v>237</v>
      </c>
      <c r="B31" s="60" t="s">
        <v>456</v>
      </c>
      <c r="C31" s="68" t="str">
        <f>IFERROR(__xludf.DUMMYFUNCTION("""COMPUTED_VALUE"""),"Plautulus#9991")</f>
        <v>Plautulus#9991</v>
      </c>
    </row>
    <row r="32">
      <c r="A32" s="65" t="s">
        <v>747</v>
      </c>
      <c r="B32" s="60" t="s">
        <v>711</v>
      </c>
      <c r="C32" s="68" t="str">
        <f>IFERROR(__xludf.DUMMYFUNCTION("""COMPUTED_VALUE"""),"Raidou#1508")</f>
        <v>Raidou#1508</v>
      </c>
    </row>
    <row r="33">
      <c r="A33" s="62" t="s">
        <v>1124</v>
      </c>
      <c r="B33" s="60" t="s">
        <v>576</v>
      </c>
      <c r="C33" s="68" t="str">
        <f>IFERROR(__xludf.DUMMYFUNCTION("""COMPUTED_VALUE"""),"redbaron#0294")</f>
        <v>redbaron#0294</v>
      </c>
    </row>
    <row r="34">
      <c r="A34" s="59" t="s">
        <v>1125</v>
      </c>
      <c r="B34" s="64" t="s">
        <v>384</v>
      </c>
      <c r="C34" s="68" t="str">
        <f>IFERROR(__xludf.DUMMYFUNCTION("""COMPUTED_VALUE"""),"Shibboleth98#8408")</f>
        <v>Shibboleth98#8408</v>
      </c>
    </row>
    <row r="35">
      <c r="A35" s="62" t="s">
        <v>743</v>
      </c>
      <c r="B35" s="60" t="s">
        <v>463</v>
      </c>
      <c r="C35" s="68" t="str">
        <f>IFERROR(__xludf.DUMMYFUNCTION("""COMPUTED_VALUE"""),"TeenSpirit#5193")</f>
        <v>TeenSpirit#5193</v>
      </c>
    </row>
    <row r="36">
      <c r="A36" s="62" t="s">
        <v>261</v>
      </c>
      <c r="B36" s="69" t="s">
        <v>55</v>
      </c>
      <c r="C36" s="68" t="str">
        <f>IFERROR(__xludf.DUMMYFUNCTION("""COMPUTED_VALUE"""),"Theia#2928")</f>
        <v>Theia#2928</v>
      </c>
    </row>
    <row r="37">
      <c r="A37" s="65" t="s">
        <v>787</v>
      </c>
      <c r="B37" s="63" t="s">
        <v>344</v>
      </c>
      <c r="C37" s="68" t="str">
        <f>IFERROR(__xludf.DUMMYFUNCTION("""COMPUTED_VALUE"""),"ThePinkPanzer#0767")</f>
        <v>ThePinkPanzer#0767</v>
      </c>
    </row>
    <row r="38">
      <c r="A38" s="59" t="s">
        <v>456</v>
      </c>
      <c r="B38" s="60" t="s">
        <v>546</v>
      </c>
      <c r="C38" s="68" t="str">
        <f>IFERROR(__xludf.DUMMYFUNCTION("""COMPUTED_VALUE"""),"thread#2823")</f>
        <v>thread#2823</v>
      </c>
    </row>
    <row r="39">
      <c r="A39" s="65" t="s">
        <v>711</v>
      </c>
      <c r="B39" s="60" t="s">
        <v>644</v>
      </c>
      <c r="C39" s="68" t="str">
        <f>IFERROR(__xludf.DUMMYFUNCTION("""COMPUTED_VALUE"""),"TtF#6725")</f>
        <v>TtF#6725</v>
      </c>
    </row>
    <row r="40">
      <c r="A40" s="65" t="s">
        <v>576</v>
      </c>
      <c r="B40" s="60" t="s">
        <v>672</v>
      </c>
      <c r="C40" s="68" t="str">
        <f>IFERROR(__xludf.DUMMYFUNCTION("""COMPUTED_VALUE"""),"Valrin#8109")</f>
        <v>Valrin#8109</v>
      </c>
    </row>
    <row r="41">
      <c r="A41" s="62" t="s">
        <v>384</v>
      </c>
      <c r="B41" s="64" t="s">
        <v>273</v>
      </c>
      <c r="C41" s="68" t="str">
        <f>IFERROR(__xludf.DUMMYFUNCTION("""COMPUTED_VALUE"""),"Yard1#5299")</f>
        <v>Yard1#5299</v>
      </c>
    </row>
    <row r="42">
      <c r="A42" s="65" t="s">
        <v>463</v>
      </c>
      <c r="B42" s="64" t="s">
        <v>376</v>
      </c>
      <c r="C42" s="68" t="str">
        <f>IFERROR(__xludf.DUMMYFUNCTION("""COMPUTED_VALUE"""),"yote bote#1109")</f>
        <v>yote bote#1109</v>
      </c>
    </row>
    <row r="43">
      <c r="A43" s="67" t="s">
        <v>1126</v>
      </c>
      <c r="B43" s="60" t="s">
        <v>145</v>
      </c>
      <c r="C43" s="68" t="str">
        <f>IFERROR(__xludf.DUMMYFUNCTION("""COMPUTED_VALUE"""),"yungseneca#8481")</f>
        <v>yungseneca#8481</v>
      </c>
    </row>
    <row r="44">
      <c r="A44" s="67" t="s">
        <v>55</v>
      </c>
      <c r="B44" s="60" t="s">
        <v>109</v>
      </c>
      <c r="C44" s="68"/>
    </row>
    <row r="45">
      <c r="A45" s="65" t="s">
        <v>344</v>
      </c>
      <c r="B45" s="64" t="s">
        <v>348</v>
      </c>
      <c r="C45" s="68"/>
    </row>
    <row r="46">
      <c r="A46" s="65" t="s">
        <v>546</v>
      </c>
      <c r="B46" s="60" t="s">
        <v>703</v>
      </c>
      <c r="C46" s="72"/>
    </row>
    <row r="47">
      <c r="A47" s="65" t="s">
        <v>644</v>
      </c>
      <c r="B47" s="66" t="s">
        <v>719</v>
      </c>
      <c r="C47" s="68"/>
    </row>
    <row r="48">
      <c r="A48" s="65" t="s">
        <v>672</v>
      </c>
      <c r="B48" s="60" t="s">
        <v>620</v>
      </c>
      <c r="C48" s="68"/>
    </row>
    <row r="49">
      <c r="A49" s="65" t="s">
        <v>1127</v>
      </c>
      <c r="B49" s="63" t="s">
        <v>285</v>
      </c>
      <c r="C49" s="68"/>
    </row>
    <row r="50">
      <c r="A50" s="65" t="s">
        <v>376</v>
      </c>
      <c r="B50" s="60" t="s">
        <v>739</v>
      </c>
      <c r="C50" s="68"/>
    </row>
    <row r="51">
      <c r="A51" s="65" t="s">
        <v>145</v>
      </c>
      <c r="B51" s="60" t="s">
        <v>664</v>
      </c>
      <c r="C51" s="68"/>
    </row>
    <row r="52">
      <c r="A52" s="65" t="s">
        <v>109</v>
      </c>
      <c r="B52" s="64" t="s">
        <v>432</v>
      </c>
      <c r="C52" s="68"/>
    </row>
    <row r="53">
      <c r="A53" s="65" t="s">
        <v>348</v>
      </c>
      <c r="B53" s="69" t="s">
        <v>59</v>
      </c>
      <c r="C53" s="73"/>
    </row>
    <row r="54">
      <c r="A54" s="65" t="s">
        <v>703</v>
      </c>
      <c r="B54" s="60" t="s">
        <v>475</v>
      </c>
      <c r="C54" s="74"/>
    </row>
    <row r="55">
      <c r="A55" s="62" t="s">
        <v>719</v>
      </c>
      <c r="B55" s="60" t="s">
        <v>101</v>
      </c>
      <c r="C55" s="73"/>
    </row>
    <row r="56">
      <c r="A56" s="62" t="s">
        <v>620</v>
      </c>
      <c r="B56" s="60" t="s">
        <v>177</v>
      </c>
      <c r="C56" s="74"/>
    </row>
    <row r="57">
      <c r="A57" s="65" t="s">
        <v>285</v>
      </c>
      <c r="B57" s="63" t="s">
        <v>388</v>
      </c>
      <c r="C57" s="73"/>
    </row>
    <row r="58">
      <c r="A58" s="65" t="s">
        <v>739</v>
      </c>
      <c r="B58" s="60" t="s">
        <v>648</v>
      </c>
      <c r="C58" s="74"/>
    </row>
    <row r="59">
      <c r="A59" s="67" t="s">
        <v>664</v>
      </c>
      <c r="B59" s="63" t="s">
        <v>308</v>
      </c>
      <c r="C59" s="73"/>
    </row>
    <row r="60">
      <c r="A60" s="65" t="s">
        <v>1128</v>
      </c>
      <c r="B60" s="75" t="s">
        <v>328</v>
      </c>
      <c r="C60" s="74"/>
    </row>
    <row r="61">
      <c r="A61" s="67" t="s">
        <v>475</v>
      </c>
      <c r="B61" s="76" t="s">
        <v>73</v>
      </c>
      <c r="C61" s="73"/>
    </row>
    <row r="62">
      <c r="A62" s="62" t="s">
        <v>101</v>
      </c>
      <c r="B62" s="60" t="s">
        <v>173</v>
      </c>
      <c r="C62" s="74"/>
    </row>
    <row r="63">
      <c r="A63" s="65" t="s">
        <v>177</v>
      </c>
      <c r="B63" s="60" t="s">
        <v>213</v>
      </c>
      <c r="C63" s="73"/>
    </row>
    <row r="64">
      <c r="A64" s="77" t="s">
        <v>388</v>
      </c>
      <c r="B64" s="69" t="s">
        <v>51</v>
      </c>
      <c r="C64" s="74"/>
    </row>
    <row r="65">
      <c r="A65" s="65" t="s">
        <v>1129</v>
      </c>
      <c r="B65" s="64" t="s">
        <v>452</v>
      </c>
      <c r="C65" s="73"/>
    </row>
    <row r="66">
      <c r="A66" s="65" t="s">
        <v>648</v>
      </c>
      <c r="B66" s="60" t="s">
        <v>612</v>
      </c>
      <c r="C66" s="74"/>
    </row>
    <row r="67">
      <c r="A67" s="62" t="s">
        <v>308</v>
      </c>
      <c r="B67" s="60" t="s">
        <v>676</v>
      </c>
      <c r="C67" s="73"/>
    </row>
    <row r="68">
      <c r="A68" s="65" t="s">
        <v>328</v>
      </c>
      <c r="B68" s="60" t="s">
        <v>133</v>
      </c>
      <c r="C68" s="74"/>
    </row>
    <row r="69">
      <c r="A69" s="62" t="s">
        <v>73</v>
      </c>
      <c r="B69" s="69" t="s">
        <v>63</v>
      </c>
      <c r="C69" s="73"/>
    </row>
    <row r="70">
      <c r="A70" s="62" t="s">
        <v>173</v>
      </c>
      <c r="B70" s="60" t="s">
        <v>542</v>
      </c>
      <c r="C70" s="74"/>
    </row>
    <row r="71">
      <c r="A71" s="62" t="s">
        <v>213</v>
      </c>
      <c r="B71" s="60" t="s">
        <v>225</v>
      </c>
      <c r="C71" s="73"/>
    </row>
    <row r="72">
      <c r="A72" s="65" t="s">
        <v>51</v>
      </c>
      <c r="B72" s="60" t="s">
        <v>193</v>
      </c>
      <c r="C72" s="74"/>
    </row>
    <row r="73">
      <c r="A73" s="65" t="s">
        <v>1130</v>
      </c>
      <c r="B73" s="60" t="s">
        <v>229</v>
      </c>
      <c r="C73" s="73"/>
    </row>
    <row r="74">
      <c r="A74" s="62" t="s">
        <v>452</v>
      </c>
      <c r="B74" s="60" t="s">
        <v>506</v>
      </c>
      <c r="C74" s="74"/>
    </row>
    <row r="75">
      <c r="A75" s="65" t="s">
        <v>612</v>
      </c>
      <c r="B75" s="60" t="s">
        <v>157</v>
      </c>
      <c r="C75" s="73"/>
    </row>
    <row r="76">
      <c r="A76" s="65" t="s">
        <v>676</v>
      </c>
      <c r="B76" s="60" t="s">
        <v>561</v>
      </c>
      <c r="C76" s="74"/>
    </row>
    <row r="77">
      <c r="A77" s="65" t="s">
        <v>133</v>
      </c>
      <c r="B77" s="60" t="s">
        <v>514</v>
      </c>
      <c r="C77" s="78"/>
    </row>
    <row r="78">
      <c r="A78" s="67" t="s">
        <v>63</v>
      </c>
      <c r="B78" s="70" t="s">
        <v>636</v>
      </c>
      <c r="C78" s="74"/>
    </row>
    <row r="79">
      <c r="A79" s="65" t="s">
        <v>542</v>
      </c>
      <c r="B79" s="60" t="s">
        <v>580</v>
      </c>
      <c r="C79" s="73"/>
    </row>
    <row r="80">
      <c r="A80" s="62" t="s">
        <v>225</v>
      </c>
      <c r="B80" s="63" t="s">
        <v>300</v>
      </c>
      <c r="C80" s="74"/>
    </row>
    <row r="81">
      <c r="A81" s="59" t="s">
        <v>1131</v>
      </c>
      <c r="B81" s="60" t="s">
        <v>569</v>
      </c>
      <c r="C81" s="73"/>
    </row>
    <row r="82">
      <c r="A82" s="65" t="s">
        <v>193</v>
      </c>
      <c r="B82" s="60" t="s">
        <v>460</v>
      </c>
      <c r="C82" s="74"/>
    </row>
    <row r="83">
      <c r="A83" s="65" t="s">
        <v>1132</v>
      </c>
      <c r="B83" s="60" t="s">
        <v>518</v>
      </c>
      <c r="C83" s="73"/>
    </row>
    <row r="84">
      <c r="A84" s="65" t="s">
        <v>506</v>
      </c>
      <c r="B84" s="60" t="s">
        <v>510</v>
      </c>
      <c r="C84" s="74"/>
    </row>
    <row r="85">
      <c r="A85" s="65" t="s">
        <v>157</v>
      </c>
      <c r="B85" s="69" t="s">
        <v>43</v>
      </c>
      <c r="C85" s="73"/>
    </row>
    <row r="86">
      <c r="A86" s="62" t="s">
        <v>561</v>
      </c>
      <c r="B86" s="63" t="s">
        <v>412</v>
      </c>
      <c r="C86" s="74"/>
    </row>
    <row r="87">
      <c r="A87" s="65" t="s">
        <v>1133</v>
      </c>
      <c r="B87" s="60" t="s">
        <v>680</v>
      </c>
      <c r="C87" s="73"/>
    </row>
    <row r="88">
      <c r="A88" s="67" t="s">
        <v>1134</v>
      </c>
      <c r="B88" s="66" t="s">
        <v>727</v>
      </c>
      <c r="C88" s="74"/>
    </row>
    <row r="89">
      <c r="A89" s="65" t="s">
        <v>580</v>
      </c>
      <c r="B89" s="60" t="s">
        <v>616</v>
      </c>
      <c r="C89" s="73"/>
    </row>
    <row r="90">
      <c r="A90" s="65" t="s">
        <v>300</v>
      </c>
      <c r="B90" s="64" t="s">
        <v>281</v>
      </c>
      <c r="C90" s="74"/>
    </row>
    <row r="91">
      <c r="A91" s="65" t="s">
        <v>569</v>
      </c>
      <c r="B91" s="60" t="s">
        <v>692</v>
      </c>
      <c r="C91" s="73"/>
    </row>
    <row r="92">
      <c r="A92" s="62" t="s">
        <v>460</v>
      </c>
      <c r="B92" s="60" t="s">
        <v>632</v>
      </c>
      <c r="C92" s="74"/>
    </row>
    <row r="93">
      <c r="A93" s="62" t="s">
        <v>518</v>
      </c>
      <c r="B93" s="60" t="s">
        <v>624</v>
      </c>
      <c r="C93" s="73"/>
    </row>
    <row r="94">
      <c r="A94" s="65" t="s">
        <v>510</v>
      </c>
      <c r="B94" s="60" t="s">
        <v>553</v>
      </c>
      <c r="C94" s="74"/>
    </row>
    <row r="95">
      <c r="A95" s="67" t="s">
        <v>43</v>
      </c>
      <c r="B95" s="60" t="s">
        <v>656</v>
      </c>
      <c r="C95" s="73"/>
    </row>
    <row r="96">
      <c r="A96" s="65" t="s">
        <v>1135</v>
      </c>
      <c r="B96" s="63" t="s">
        <v>420</v>
      </c>
      <c r="C96" s="74"/>
    </row>
    <row r="97">
      <c r="A97" s="67" t="s">
        <v>412</v>
      </c>
      <c r="B97" s="64" t="s">
        <v>1136</v>
      </c>
      <c r="C97" s="73"/>
    </row>
    <row r="98">
      <c r="A98" s="65" t="s">
        <v>680</v>
      </c>
      <c r="B98" s="64" t="s">
        <v>408</v>
      </c>
      <c r="C98" s="74"/>
    </row>
    <row r="99">
      <c r="A99" s="65" t="s">
        <v>727</v>
      </c>
      <c r="B99" s="60" t="s">
        <v>185</v>
      </c>
      <c r="C99" s="73"/>
    </row>
    <row r="100">
      <c r="A100" s="65" t="s">
        <v>616</v>
      </c>
      <c r="B100" s="60" t="s">
        <v>526</v>
      </c>
      <c r="C100" s="74"/>
    </row>
    <row r="101">
      <c r="A101" s="65" t="s">
        <v>281</v>
      </c>
      <c r="B101" s="63" t="s">
        <v>380</v>
      </c>
      <c r="C101" s="73"/>
    </row>
    <row r="102">
      <c r="A102" s="65" t="s">
        <v>692</v>
      </c>
      <c r="B102" s="60" t="s">
        <v>233</v>
      </c>
      <c r="C102" s="74"/>
    </row>
    <row r="103">
      <c r="A103" s="65" t="s">
        <v>632</v>
      </c>
      <c r="B103" s="60" t="s">
        <v>628</v>
      </c>
      <c r="C103" s="73"/>
    </row>
    <row r="104">
      <c r="A104" s="65" t="s">
        <v>624</v>
      </c>
      <c r="B104" s="60" t="s">
        <v>735</v>
      </c>
      <c r="C104" s="74"/>
    </row>
    <row r="105">
      <c r="A105" s="71" t="s">
        <v>553</v>
      </c>
      <c r="B105" s="60" t="s">
        <v>81</v>
      </c>
      <c r="C105" s="73"/>
    </row>
    <row r="106">
      <c r="A106" s="65" t="s">
        <v>656</v>
      </c>
      <c r="B106" s="60" t="s">
        <v>467</v>
      </c>
      <c r="C106" s="74"/>
    </row>
    <row r="107">
      <c r="A107" s="65" t="s">
        <v>420</v>
      </c>
      <c r="B107" s="60" t="s">
        <v>117</v>
      </c>
      <c r="C107" s="73"/>
    </row>
    <row r="108">
      <c r="A108" s="65" t="s">
        <v>1136</v>
      </c>
      <c r="B108" s="60" t="s">
        <v>495</v>
      </c>
      <c r="C108" s="74"/>
    </row>
    <row r="109">
      <c r="A109" s="62" t="s">
        <v>408</v>
      </c>
      <c r="B109" s="60" t="s">
        <v>604</v>
      </c>
      <c r="C109" s="73"/>
    </row>
    <row r="110">
      <c r="A110" s="65" t="s">
        <v>185</v>
      </c>
      <c r="B110" s="64" t="s">
        <v>368</v>
      </c>
      <c r="C110" s="74"/>
    </row>
    <row r="111">
      <c r="A111" s="65" t="s">
        <v>526</v>
      </c>
      <c r="B111" s="60" t="s">
        <v>129</v>
      </c>
      <c r="C111" s="68"/>
    </row>
    <row r="112">
      <c r="A112" s="67" t="s">
        <v>380</v>
      </c>
      <c r="B112" s="60" t="s">
        <v>696</v>
      </c>
      <c r="C112" s="68"/>
    </row>
    <row r="113">
      <c r="A113" s="65" t="s">
        <v>233</v>
      </c>
      <c r="B113" s="60" t="s">
        <v>499</v>
      </c>
      <c r="C113" s="68"/>
    </row>
    <row r="114">
      <c r="A114" s="65" t="s">
        <v>628</v>
      </c>
      <c r="B114" s="60" t="s">
        <v>1137</v>
      </c>
      <c r="C114" s="68"/>
    </row>
    <row r="115">
      <c r="A115" s="65" t="s">
        <v>735</v>
      </c>
      <c r="B115" s="60" t="s">
        <v>487</v>
      </c>
      <c r="C115" s="68"/>
    </row>
    <row r="116">
      <c r="A116" s="62" t="s">
        <v>81</v>
      </c>
      <c r="B116" s="63" t="s">
        <v>396</v>
      </c>
      <c r="C116" s="68"/>
    </row>
    <row r="117">
      <c r="A117" s="65" t="s">
        <v>117</v>
      </c>
      <c r="B117" s="64" t="s">
        <v>392</v>
      </c>
      <c r="C117" s="68"/>
    </row>
    <row r="118">
      <c r="A118" s="65" t="s">
        <v>495</v>
      </c>
      <c r="B118" s="60" t="s">
        <v>93</v>
      </c>
      <c r="C118" s="68"/>
    </row>
    <row r="119">
      <c r="A119" s="67" t="s">
        <v>604</v>
      </c>
      <c r="B119" s="64" t="s">
        <v>249</v>
      </c>
      <c r="C119" s="68"/>
    </row>
    <row r="120">
      <c r="A120" s="65" t="s">
        <v>368</v>
      </c>
      <c r="B120" s="60" t="s">
        <v>550</v>
      </c>
      <c r="C120" s="68"/>
    </row>
    <row r="121">
      <c r="A121" s="62" t="s">
        <v>129</v>
      </c>
      <c r="B121" s="64" t="s">
        <v>257</v>
      </c>
      <c r="C121" s="68"/>
    </row>
    <row r="122">
      <c r="A122" s="65" t="s">
        <v>1138</v>
      </c>
      <c r="B122" s="60" t="s">
        <v>684</v>
      </c>
      <c r="C122" s="68"/>
    </row>
    <row r="123">
      <c r="A123" s="65" t="s">
        <v>696</v>
      </c>
      <c r="B123" s="60" t="s">
        <v>588</v>
      </c>
      <c r="C123" s="68"/>
    </row>
    <row r="124">
      <c r="A124" s="62" t="s">
        <v>499</v>
      </c>
      <c r="B124" s="64" t="s">
        <v>360</v>
      </c>
      <c r="C124" s="68"/>
    </row>
    <row r="125">
      <c r="A125" s="59" t="s">
        <v>1139</v>
      </c>
      <c r="B125" s="64" t="s">
        <v>440</v>
      </c>
      <c r="C125" s="68"/>
    </row>
    <row r="126">
      <c r="A126" s="67" t="s">
        <v>487</v>
      </c>
      <c r="B126" s="63" t="s">
        <v>253</v>
      </c>
      <c r="C126" s="68"/>
    </row>
    <row r="127">
      <c r="A127" s="67" t="s">
        <v>396</v>
      </c>
      <c r="B127" s="63" t="s">
        <v>428</v>
      </c>
      <c r="C127" s="68"/>
    </row>
    <row r="128">
      <c r="A128" s="65" t="s">
        <v>392</v>
      </c>
      <c r="B128" s="64" t="s">
        <v>340</v>
      </c>
      <c r="C128" s="68"/>
    </row>
    <row r="129">
      <c r="A129" s="65" t="s">
        <v>1140</v>
      </c>
      <c r="B129" s="60" t="s">
        <v>503</v>
      </c>
      <c r="C129" s="68"/>
    </row>
    <row r="130">
      <c r="A130" s="67" t="s">
        <v>249</v>
      </c>
      <c r="B130" s="60" t="s">
        <v>699</v>
      </c>
      <c r="C130" s="68"/>
    </row>
    <row r="131">
      <c r="A131" s="67" t="s">
        <v>550</v>
      </c>
      <c r="B131" s="60" t="s">
        <v>584</v>
      </c>
      <c r="C131" s="68"/>
    </row>
    <row r="132">
      <c r="A132" s="65" t="s">
        <v>257</v>
      </c>
      <c r="B132" s="63" t="s">
        <v>356</v>
      </c>
      <c r="C132" s="68"/>
    </row>
    <row r="133">
      <c r="A133" s="65" t="s">
        <v>684</v>
      </c>
      <c r="B133" s="63" t="s">
        <v>292</v>
      </c>
      <c r="C133" s="68"/>
    </row>
    <row r="134">
      <c r="A134" s="65" t="s">
        <v>588</v>
      </c>
      <c r="B134" s="60" t="s">
        <v>592</v>
      </c>
      <c r="C134" s="68"/>
    </row>
    <row r="135">
      <c r="A135" s="65" t="s">
        <v>360</v>
      </c>
      <c r="B135" s="69" t="s">
        <v>47</v>
      </c>
      <c r="C135" s="68"/>
    </row>
    <row r="136">
      <c r="A136" s="67" t="s">
        <v>440</v>
      </c>
      <c r="B136" s="60" t="s">
        <v>137</v>
      </c>
      <c r="C136" s="68"/>
    </row>
    <row r="137">
      <c r="A137" s="62" t="s">
        <v>763</v>
      </c>
      <c r="B137" s="60" t="s">
        <v>668</v>
      </c>
      <c r="C137" s="68"/>
    </row>
    <row r="138">
      <c r="A138" s="65" t="s">
        <v>1141</v>
      </c>
      <c r="B138" s="60" t="s">
        <v>479</v>
      </c>
      <c r="C138" s="68"/>
    </row>
    <row r="139">
      <c r="A139" s="62" t="s">
        <v>428</v>
      </c>
      <c r="B139" s="60" t="s">
        <v>121</v>
      </c>
      <c r="C139" s="68"/>
    </row>
    <row r="140">
      <c r="A140" s="67" t="s">
        <v>340</v>
      </c>
      <c r="B140" s="64" t="s">
        <v>289</v>
      </c>
      <c r="C140" s="68"/>
    </row>
    <row r="141">
      <c r="A141" s="65" t="s">
        <v>503</v>
      </c>
      <c r="B141" s="60" t="s">
        <v>181</v>
      </c>
      <c r="C141" s="68"/>
    </row>
    <row r="142">
      <c r="A142" s="65" t="s">
        <v>1142</v>
      </c>
      <c r="B142" s="60" t="s">
        <v>600</v>
      </c>
      <c r="C142" s="68"/>
    </row>
    <row r="143">
      <c r="A143" s="71" t="s">
        <v>699</v>
      </c>
      <c r="B143" s="64" t="s">
        <v>416</v>
      </c>
      <c r="C143" s="68"/>
    </row>
    <row r="144">
      <c r="A144" s="65" t="s">
        <v>1143</v>
      </c>
      <c r="B144" s="64" t="s">
        <v>304</v>
      </c>
      <c r="C144" s="68"/>
    </row>
    <row r="145">
      <c r="A145" s="65" t="s">
        <v>1144</v>
      </c>
      <c r="B145" s="60" t="s">
        <v>165</v>
      </c>
      <c r="C145" s="68"/>
    </row>
    <row r="146">
      <c r="A146" s="65" t="s">
        <v>292</v>
      </c>
      <c r="B146" s="64" t="s">
        <v>1145</v>
      </c>
      <c r="C146" s="68"/>
    </row>
    <row r="147">
      <c r="A147" s="65" t="s">
        <v>592</v>
      </c>
      <c r="B147" s="60" t="s">
        <v>113</v>
      </c>
      <c r="C147" s="68"/>
    </row>
    <row r="148">
      <c r="A148" s="65" t="s">
        <v>47</v>
      </c>
      <c r="B148" s="60" t="s">
        <v>483</v>
      </c>
      <c r="C148" s="68"/>
    </row>
    <row r="149">
      <c r="A149" s="65" t="s">
        <v>137</v>
      </c>
      <c r="B149" s="60" t="s">
        <v>640</v>
      </c>
      <c r="C149" s="68"/>
    </row>
    <row r="150">
      <c r="A150" s="62" t="s">
        <v>1146</v>
      </c>
      <c r="B150" s="60" t="s">
        <v>660</v>
      </c>
      <c r="C150" s="68"/>
    </row>
    <row r="151">
      <c r="A151" s="62" t="s">
        <v>668</v>
      </c>
      <c r="B151" s="64" t="s">
        <v>332</v>
      </c>
      <c r="C151" s="68"/>
    </row>
    <row r="152">
      <c r="A152" s="67" t="s">
        <v>479</v>
      </c>
      <c r="B152" s="60" t="s">
        <v>197</v>
      </c>
      <c r="C152" s="68"/>
    </row>
    <row r="153">
      <c r="A153" s="65" t="s">
        <v>783</v>
      </c>
      <c r="B153" s="60" t="s">
        <v>77</v>
      </c>
      <c r="C153" s="68"/>
    </row>
    <row r="154">
      <c r="A154" s="67" t="s">
        <v>121</v>
      </c>
      <c r="B154" s="60" t="s">
        <v>530</v>
      </c>
      <c r="C154" s="68"/>
    </row>
    <row r="155">
      <c r="A155" s="65" t="s">
        <v>289</v>
      </c>
      <c r="B155" s="60" t="s">
        <v>221</v>
      </c>
      <c r="C155" s="68"/>
    </row>
    <row r="156">
      <c r="A156" s="67" t="s">
        <v>791</v>
      </c>
      <c r="B156" s="60" t="s">
        <v>161</v>
      </c>
      <c r="C156" s="68"/>
    </row>
    <row r="157">
      <c r="A157" s="62" t="s">
        <v>181</v>
      </c>
      <c r="B157" s="60" t="s">
        <v>538</v>
      </c>
      <c r="C157" s="68"/>
    </row>
    <row r="158">
      <c r="A158" s="65" t="s">
        <v>1147</v>
      </c>
      <c r="B158" s="60" t="s">
        <v>522</v>
      </c>
      <c r="C158" s="68"/>
    </row>
    <row r="159">
      <c r="A159" s="65" t="s">
        <v>416</v>
      </c>
      <c r="B159" s="60" t="s">
        <v>707</v>
      </c>
      <c r="C159" s="68"/>
    </row>
    <row r="160">
      <c r="A160" s="62" t="s">
        <v>304</v>
      </c>
      <c r="B160" s="60" t="s">
        <v>189</v>
      </c>
      <c r="C160" s="68"/>
    </row>
    <row r="161">
      <c r="A161" s="79" t="s">
        <v>165</v>
      </c>
      <c r="B161" s="60" t="s">
        <v>97</v>
      </c>
      <c r="C161" s="68"/>
    </row>
    <row r="162">
      <c r="A162" s="59" t="s">
        <v>1145</v>
      </c>
      <c r="B162" s="60" t="s">
        <v>608</v>
      </c>
      <c r="C162" s="68"/>
    </row>
    <row r="163">
      <c r="A163" s="62" t="s">
        <v>818</v>
      </c>
      <c r="B163" s="60" t="s">
        <v>153</v>
      </c>
      <c r="C163" s="68"/>
    </row>
    <row r="164">
      <c r="A164" s="71" t="s">
        <v>113</v>
      </c>
      <c r="B164" s="60" t="s">
        <v>169</v>
      </c>
      <c r="C164" s="68"/>
    </row>
    <row r="165">
      <c r="A165" s="65" t="s">
        <v>483</v>
      </c>
      <c r="B165" s="60" t="s">
        <v>85</v>
      </c>
      <c r="C165" s="68"/>
    </row>
    <row r="166">
      <c r="A166" s="65" t="s">
        <v>640</v>
      </c>
      <c r="B166" s="60" t="s">
        <v>1148</v>
      </c>
      <c r="C166" s="68"/>
    </row>
    <row r="167">
      <c r="A167" s="65" t="s">
        <v>660</v>
      </c>
      <c r="B167" s="60" t="s">
        <v>141</v>
      </c>
      <c r="C167" s="72"/>
    </row>
    <row r="168">
      <c r="A168" s="65" t="s">
        <v>332</v>
      </c>
      <c r="B168" s="63" t="s">
        <v>277</v>
      </c>
      <c r="C168" s="68"/>
    </row>
    <row r="169">
      <c r="A169" s="65" t="s">
        <v>767</v>
      </c>
      <c r="B169" s="60" t="s">
        <v>205</v>
      </c>
      <c r="C169" s="68"/>
    </row>
    <row r="170">
      <c r="A170" s="65" t="s">
        <v>197</v>
      </c>
      <c r="B170" s="60" t="s">
        <v>755</v>
      </c>
      <c r="C170" s="68"/>
    </row>
    <row r="171">
      <c r="A171" s="62" t="s">
        <v>77</v>
      </c>
      <c r="B171" s="76" t="s">
        <v>39</v>
      </c>
      <c r="C171" s="68"/>
    </row>
    <row r="172">
      <c r="A172" s="65" t="s">
        <v>530</v>
      </c>
      <c r="B172" s="60" t="s">
        <v>534</v>
      </c>
      <c r="C172" s="68"/>
    </row>
    <row r="173">
      <c r="A173" s="67" t="s">
        <v>221</v>
      </c>
      <c r="B173" s="64" t="s">
        <v>265</v>
      </c>
      <c r="C173" s="68"/>
    </row>
    <row r="174">
      <c r="A174" s="65" t="s">
        <v>161</v>
      </c>
      <c r="B174" s="63" t="s">
        <v>444</v>
      </c>
      <c r="C174" s="68"/>
    </row>
    <row r="175">
      <c r="A175" s="62" t="s">
        <v>538</v>
      </c>
      <c r="B175" s="69" t="s">
        <v>65</v>
      </c>
      <c r="C175" s="68"/>
    </row>
    <row r="176">
      <c r="A176" s="65" t="s">
        <v>522</v>
      </c>
      <c r="B176" s="60" t="s">
        <v>201</v>
      </c>
      <c r="C176" s="68"/>
    </row>
    <row r="177">
      <c r="A177" s="65" t="s">
        <v>707</v>
      </c>
      <c r="B177" s="64" t="s">
        <v>296</v>
      </c>
      <c r="C177" s="68"/>
    </row>
    <row r="178">
      <c r="A178" s="65" t="s">
        <v>1149</v>
      </c>
      <c r="B178" s="63" t="s">
        <v>372</v>
      </c>
      <c r="C178" s="68"/>
    </row>
    <row r="179">
      <c r="A179" s="65" t="s">
        <v>189</v>
      </c>
      <c r="B179" s="63" t="s">
        <v>269</v>
      </c>
      <c r="C179" s="68"/>
    </row>
    <row r="180">
      <c r="A180" s="65" t="s">
        <v>97</v>
      </c>
      <c r="B180" s="60" t="s">
        <v>688</v>
      </c>
      <c r="C180" s="68"/>
    </row>
    <row r="181">
      <c r="A181" s="65" t="s">
        <v>608</v>
      </c>
      <c r="B181" s="66" t="s">
        <v>715</v>
      </c>
      <c r="C181" s="68"/>
    </row>
    <row r="182">
      <c r="A182" s="65" t="s">
        <v>153</v>
      </c>
      <c r="B182" s="66" t="s">
        <v>723</v>
      </c>
      <c r="C182" s="68"/>
    </row>
    <row r="183">
      <c r="A183" s="67" t="s">
        <v>169</v>
      </c>
      <c r="B183" s="63" t="s">
        <v>436</v>
      </c>
      <c r="C183" s="68"/>
    </row>
    <row r="184">
      <c r="A184" s="62" t="s">
        <v>85</v>
      </c>
      <c r="B184" s="63" t="s">
        <v>364</v>
      </c>
      <c r="C184" s="68"/>
    </row>
    <row r="185">
      <c r="A185" s="65" t="s">
        <v>1148</v>
      </c>
      <c r="B185" s="60" t="s">
        <v>652</v>
      </c>
      <c r="C185" s="68"/>
    </row>
    <row r="186">
      <c r="A186" s="65" t="s">
        <v>141</v>
      </c>
      <c r="B186" s="60" t="s">
        <v>149</v>
      </c>
      <c r="C186" s="68"/>
    </row>
    <row r="187">
      <c r="A187" s="62" t="s">
        <v>277</v>
      </c>
      <c r="B187" s="60" t="s">
        <v>217</v>
      </c>
      <c r="C187" s="68"/>
    </row>
    <row r="188">
      <c r="A188" s="65" t="s">
        <v>205</v>
      </c>
      <c r="B188" s="64" t="s">
        <v>312</v>
      </c>
      <c r="C188" s="68"/>
    </row>
    <row r="189">
      <c r="A189" s="65" t="s">
        <v>755</v>
      </c>
      <c r="B189" s="64" t="s">
        <v>400</v>
      </c>
      <c r="C189" s="80"/>
    </row>
    <row r="190">
      <c r="A190" s="62" t="s">
        <v>39</v>
      </c>
      <c r="B190" s="63" t="s">
        <v>245</v>
      </c>
      <c r="C190" s="80"/>
    </row>
    <row r="191">
      <c r="A191" s="67" t="s">
        <v>1150</v>
      </c>
      <c r="B191" s="66"/>
      <c r="C191" s="80"/>
    </row>
    <row r="192">
      <c r="A192" s="65" t="s">
        <v>534</v>
      </c>
      <c r="B192" s="66"/>
      <c r="C192" s="80"/>
    </row>
    <row r="193">
      <c r="A193" s="67" t="s">
        <v>265</v>
      </c>
      <c r="B193" s="66"/>
      <c r="C193" s="80"/>
    </row>
    <row r="194">
      <c r="A194" s="62" t="s">
        <v>444</v>
      </c>
      <c r="B194" s="66"/>
      <c r="C194" s="80"/>
    </row>
    <row r="195">
      <c r="A195" s="71" t="s">
        <v>806</v>
      </c>
      <c r="B195" s="60"/>
      <c r="C195" s="68"/>
    </row>
    <row r="196">
      <c r="A196" s="62" t="s">
        <v>798</v>
      </c>
      <c r="B196" s="60"/>
      <c r="C196" s="68"/>
    </row>
    <row r="197">
      <c r="A197" s="62" t="s">
        <v>65</v>
      </c>
      <c r="B197" s="60"/>
      <c r="C197" s="68"/>
    </row>
    <row r="198">
      <c r="A198" s="65" t="s">
        <v>1069</v>
      </c>
      <c r="B198" s="60"/>
      <c r="C198" s="68"/>
    </row>
    <row r="199">
      <c r="A199" s="65" t="s">
        <v>201</v>
      </c>
      <c r="B199" s="60"/>
      <c r="C199" s="68"/>
    </row>
    <row r="200">
      <c r="A200" s="62" t="s">
        <v>296</v>
      </c>
      <c r="B200" s="60"/>
      <c r="C200" s="68"/>
    </row>
    <row r="201">
      <c r="A201" s="65" t="s">
        <v>372</v>
      </c>
      <c r="B201" s="60"/>
      <c r="C201" s="68"/>
    </row>
    <row r="202">
      <c r="A202" s="65" t="s">
        <v>269</v>
      </c>
      <c r="B202" s="60"/>
      <c r="C202" s="68"/>
    </row>
    <row r="203">
      <c r="A203" s="67" t="s">
        <v>1151</v>
      </c>
      <c r="B203" s="60"/>
      <c r="C203" s="68"/>
    </row>
    <row r="204">
      <c r="A204" s="67" t="s">
        <v>688</v>
      </c>
      <c r="B204" s="60"/>
      <c r="C204" s="68"/>
    </row>
    <row r="205">
      <c r="A205" s="62" t="s">
        <v>715</v>
      </c>
      <c r="B205" s="60"/>
      <c r="C205" s="68"/>
    </row>
    <row r="206">
      <c r="A206" s="67" t="s">
        <v>771</v>
      </c>
      <c r="B206" s="60"/>
      <c r="C206" s="68"/>
    </row>
    <row r="207">
      <c r="A207" s="62" t="s">
        <v>723</v>
      </c>
      <c r="B207" s="60"/>
      <c r="C207" s="68"/>
    </row>
    <row r="208">
      <c r="A208" s="62" t="s">
        <v>436</v>
      </c>
      <c r="B208" s="81"/>
      <c r="C208" s="82"/>
    </row>
    <row r="209">
      <c r="A209" s="67" t="s">
        <v>364</v>
      </c>
      <c r="B209" s="83"/>
      <c r="C209" s="84"/>
    </row>
    <row r="210">
      <c r="A210" s="65" t="s">
        <v>652</v>
      </c>
      <c r="B210" s="85"/>
      <c r="C210" s="86"/>
    </row>
    <row r="211">
      <c r="A211" s="65" t="s">
        <v>149</v>
      </c>
      <c r="B211" s="85"/>
      <c r="C211" s="86"/>
    </row>
    <row r="212">
      <c r="A212" s="65" t="s">
        <v>217</v>
      </c>
      <c r="B212" s="85"/>
      <c r="C212" s="86"/>
    </row>
    <row r="213">
      <c r="A213" s="65" t="s">
        <v>312</v>
      </c>
      <c r="B213" s="85"/>
      <c r="C213" s="86"/>
    </row>
    <row r="214">
      <c r="A214" s="65" t="s">
        <v>794</v>
      </c>
      <c r="B214" s="85"/>
      <c r="C214" s="86"/>
    </row>
    <row r="215">
      <c r="A215" s="65" t="s">
        <v>400</v>
      </c>
      <c r="B215" s="85"/>
      <c r="C215" s="86"/>
    </row>
    <row r="216">
      <c r="A216" s="65" t="s">
        <v>1152</v>
      </c>
      <c r="B216" s="85"/>
      <c r="C216" s="86"/>
    </row>
    <row r="217">
      <c r="A217" s="62" t="s">
        <v>1153</v>
      </c>
      <c r="B217" s="81"/>
      <c r="C217" s="82"/>
    </row>
    <row r="218">
      <c r="A218" s="65" t="s">
        <v>245</v>
      </c>
      <c r="B218" s="85"/>
      <c r="C218" s="86"/>
    </row>
    <row r="219">
      <c r="A219" s="87"/>
      <c r="B219" s="88"/>
      <c r="C219" s="68"/>
    </row>
    <row r="220">
      <c r="A220" s="87"/>
      <c r="B220" s="88"/>
      <c r="C220" s="68"/>
    </row>
    <row r="221">
      <c r="A221" s="87"/>
      <c r="B221" s="88"/>
      <c r="C221" s="68"/>
    </row>
    <row r="222">
      <c r="A222" s="87"/>
      <c r="B222" s="88"/>
      <c r="C222" s="68"/>
    </row>
    <row r="223">
      <c r="A223" s="87"/>
      <c r="B223" s="88"/>
      <c r="C223" s="68"/>
    </row>
    <row r="224">
      <c r="A224" s="87"/>
      <c r="B224" s="88"/>
      <c r="C224" s="68"/>
    </row>
    <row r="225">
      <c r="A225" s="87"/>
      <c r="B225" s="88"/>
      <c r="C225" s="68"/>
    </row>
    <row r="226">
      <c r="A226" s="87"/>
      <c r="B226" s="88"/>
      <c r="C226" s="68"/>
    </row>
    <row r="227">
      <c r="A227" s="87"/>
      <c r="B227" s="88"/>
      <c r="C227" s="68"/>
    </row>
    <row r="228">
      <c r="A228" s="87"/>
      <c r="B228" s="88"/>
      <c r="C228" s="68"/>
    </row>
    <row r="229">
      <c r="A229" s="87"/>
      <c r="B229" s="88"/>
      <c r="C229" s="68"/>
    </row>
    <row r="230">
      <c r="A230" s="87"/>
      <c r="B230" s="88"/>
      <c r="C230" s="68"/>
    </row>
    <row r="231">
      <c r="A231" s="87"/>
      <c r="B231" s="88"/>
      <c r="C231" s="68"/>
    </row>
    <row r="232">
      <c r="A232" s="87"/>
      <c r="B232" s="88"/>
      <c r="C232" s="68"/>
    </row>
    <row r="233">
      <c r="A233" s="87"/>
      <c r="B233" s="88"/>
      <c r="C233" s="68"/>
    </row>
    <row r="234">
      <c r="A234" s="87"/>
      <c r="B234" s="88"/>
      <c r="C234" s="68"/>
    </row>
    <row r="235">
      <c r="A235" s="87"/>
      <c r="B235" s="88"/>
      <c r="C235" s="68"/>
    </row>
    <row r="236">
      <c r="A236" s="87"/>
      <c r="B236" s="88"/>
      <c r="C236" s="68"/>
    </row>
    <row r="237">
      <c r="A237" s="87"/>
      <c r="B237" s="88"/>
      <c r="C237" s="68"/>
    </row>
    <row r="238">
      <c r="A238" s="87"/>
      <c r="B238" s="88"/>
      <c r="C238" s="68"/>
    </row>
    <row r="239">
      <c r="A239" s="87"/>
      <c r="B239" s="88"/>
      <c r="C239" s="68"/>
    </row>
    <row r="240">
      <c r="A240" s="87"/>
      <c r="B240" s="88"/>
      <c r="C240" s="68"/>
    </row>
    <row r="241">
      <c r="A241" s="87"/>
      <c r="B241" s="88"/>
      <c r="C241" s="68"/>
    </row>
    <row r="242">
      <c r="A242" s="87"/>
      <c r="B242" s="88"/>
      <c r="C242" s="68"/>
    </row>
    <row r="243">
      <c r="A243" s="87"/>
      <c r="B243" s="88"/>
      <c r="C243" s="68"/>
    </row>
    <row r="244">
      <c r="A244" s="87"/>
      <c r="B244" s="88"/>
      <c r="C244" s="68"/>
    </row>
    <row r="245">
      <c r="A245" s="87"/>
      <c r="B245" s="88"/>
      <c r="C245" s="68"/>
    </row>
    <row r="246">
      <c r="A246" s="87"/>
      <c r="B246" s="88"/>
      <c r="C246" s="68"/>
    </row>
    <row r="247">
      <c r="A247" s="87"/>
      <c r="B247" s="88"/>
      <c r="C247" s="68"/>
    </row>
    <row r="248">
      <c r="A248" s="87"/>
      <c r="B248" s="88"/>
      <c r="C248" s="68"/>
    </row>
    <row r="249">
      <c r="A249" s="87"/>
      <c r="B249" s="88"/>
      <c r="C249" s="68"/>
    </row>
    <row r="250">
      <c r="A250" s="87"/>
      <c r="B250" s="88"/>
      <c r="C250" s="68"/>
    </row>
    <row r="251">
      <c r="A251" s="87"/>
      <c r="B251" s="88"/>
      <c r="C251" s="68"/>
    </row>
    <row r="252">
      <c r="A252" s="87"/>
      <c r="B252" s="88"/>
      <c r="C252" s="68"/>
    </row>
    <row r="253">
      <c r="A253" s="87"/>
      <c r="B253" s="88"/>
      <c r="C253" s="68"/>
    </row>
    <row r="254">
      <c r="A254" s="87"/>
      <c r="B254" s="88"/>
      <c r="C254" s="68"/>
    </row>
    <row r="255">
      <c r="A255" s="87"/>
      <c r="B255" s="88"/>
      <c r="C255" s="68"/>
    </row>
    <row r="256">
      <c r="A256" s="87"/>
      <c r="B256" s="88"/>
      <c r="C256" s="68"/>
    </row>
    <row r="257">
      <c r="A257" s="87"/>
      <c r="B257" s="88"/>
      <c r="C257" s="68"/>
    </row>
    <row r="258">
      <c r="A258" s="87"/>
      <c r="B258" s="88"/>
      <c r="C258" s="68"/>
    </row>
    <row r="259">
      <c r="A259" s="87"/>
      <c r="B259" s="88"/>
      <c r="C259" s="68"/>
    </row>
    <row r="260">
      <c r="A260" s="87"/>
      <c r="B260" s="88"/>
      <c r="C260" s="68"/>
    </row>
    <row r="261">
      <c r="A261" s="87"/>
      <c r="B261" s="88"/>
      <c r="C261" s="68"/>
    </row>
    <row r="262">
      <c r="A262" s="87"/>
      <c r="B262" s="88"/>
      <c r="C262" s="68"/>
    </row>
    <row r="263">
      <c r="A263" s="87"/>
      <c r="B263" s="88"/>
      <c r="C263" s="68"/>
    </row>
    <row r="264">
      <c r="A264" s="87"/>
      <c r="B264" s="88"/>
      <c r="C264" s="68"/>
    </row>
    <row r="265">
      <c r="A265" s="87"/>
      <c r="B265" s="88"/>
      <c r="C265" s="68"/>
    </row>
    <row r="266">
      <c r="A266" s="87"/>
      <c r="B266" s="88"/>
      <c r="C266" s="68"/>
    </row>
    <row r="267">
      <c r="A267" s="87"/>
      <c r="B267" s="88"/>
      <c r="C267" s="68"/>
    </row>
    <row r="268">
      <c r="A268" s="87"/>
      <c r="B268" s="88"/>
      <c r="C268" s="68"/>
    </row>
    <row r="269">
      <c r="A269" s="87"/>
      <c r="B269" s="88"/>
      <c r="C269" s="68"/>
    </row>
    <row r="270">
      <c r="A270" s="87"/>
      <c r="B270" s="88"/>
      <c r="C270" s="68"/>
    </row>
    <row r="271">
      <c r="A271" s="87"/>
      <c r="B271" s="88"/>
      <c r="C271" s="68"/>
    </row>
    <row r="272">
      <c r="A272" s="87"/>
      <c r="B272" s="88"/>
      <c r="C272" s="68"/>
    </row>
    <row r="273">
      <c r="A273" s="87"/>
      <c r="B273" s="88"/>
      <c r="C273" s="68"/>
    </row>
    <row r="274">
      <c r="A274" s="87"/>
      <c r="B274" s="88"/>
      <c r="C274" s="68"/>
    </row>
    <row r="275">
      <c r="A275" s="87"/>
      <c r="B275" s="88"/>
      <c r="C275" s="68"/>
    </row>
    <row r="276">
      <c r="A276" s="87"/>
      <c r="B276" s="88"/>
      <c r="C276" s="68"/>
    </row>
    <row r="277">
      <c r="A277" s="87"/>
      <c r="B277" s="88"/>
      <c r="C277" s="68"/>
    </row>
    <row r="278">
      <c r="A278" s="87"/>
      <c r="B278" s="88"/>
      <c r="C278" s="68"/>
    </row>
    <row r="279">
      <c r="A279" s="87"/>
      <c r="B279" s="88"/>
      <c r="C279" s="68"/>
    </row>
    <row r="280">
      <c r="A280" s="87"/>
      <c r="B280" s="88"/>
      <c r="C280" s="68"/>
    </row>
    <row r="281">
      <c r="A281" s="87"/>
      <c r="B281" s="88"/>
      <c r="C281" s="68"/>
    </row>
    <row r="282">
      <c r="A282" s="87"/>
      <c r="B282" s="88"/>
      <c r="C282" s="68"/>
    </row>
    <row r="283">
      <c r="A283" s="87"/>
      <c r="B283" s="88"/>
      <c r="C283" s="68"/>
    </row>
    <row r="284">
      <c r="A284" s="87"/>
      <c r="B284" s="88"/>
      <c r="C284" s="68"/>
    </row>
    <row r="285">
      <c r="A285" s="87"/>
      <c r="B285" s="88"/>
      <c r="C285" s="68"/>
    </row>
    <row r="286">
      <c r="A286" s="87"/>
      <c r="B286" s="88"/>
      <c r="C286" s="68"/>
    </row>
    <row r="287">
      <c r="A287" s="87"/>
      <c r="B287" s="88"/>
      <c r="C287" s="68"/>
    </row>
    <row r="288">
      <c r="A288" s="87"/>
      <c r="B288" s="88"/>
      <c r="C288" s="68"/>
    </row>
    <row r="289">
      <c r="A289" s="87"/>
      <c r="B289" s="88"/>
      <c r="C289" s="68"/>
    </row>
    <row r="290">
      <c r="A290" s="87"/>
      <c r="B290" s="88"/>
      <c r="C290" s="68"/>
    </row>
    <row r="291">
      <c r="A291" s="87"/>
      <c r="B291" s="88"/>
      <c r="C291" s="68"/>
    </row>
    <row r="292">
      <c r="A292" s="87"/>
      <c r="B292" s="88"/>
      <c r="C292" s="68"/>
    </row>
    <row r="293">
      <c r="A293" s="87"/>
      <c r="B293" s="88"/>
      <c r="C293" s="68"/>
    </row>
    <row r="294">
      <c r="A294" s="87"/>
      <c r="B294" s="88"/>
      <c r="C294" s="68"/>
    </row>
    <row r="295">
      <c r="A295" s="87"/>
      <c r="B295" s="88"/>
      <c r="C295" s="68"/>
    </row>
    <row r="296">
      <c r="A296" s="87"/>
      <c r="B296" s="88"/>
      <c r="C296" s="68"/>
    </row>
    <row r="297">
      <c r="A297" s="87"/>
      <c r="B297" s="88"/>
      <c r="C297" s="68"/>
    </row>
    <row r="298">
      <c r="A298" s="87"/>
      <c r="B298" s="88"/>
      <c r="C298" s="68"/>
    </row>
    <row r="299">
      <c r="A299" s="87"/>
      <c r="B299" s="88"/>
      <c r="C299" s="68"/>
    </row>
    <row r="300">
      <c r="A300" s="87"/>
      <c r="B300" s="88"/>
      <c r="C300" s="68"/>
    </row>
    <row r="301">
      <c r="A301" s="87"/>
      <c r="B301" s="88"/>
      <c r="C301" s="68"/>
    </row>
    <row r="302">
      <c r="A302" s="87"/>
      <c r="B302" s="88"/>
      <c r="C302" s="68"/>
    </row>
    <row r="303">
      <c r="A303" s="87"/>
      <c r="B303" s="88"/>
      <c r="C303" s="68"/>
    </row>
    <row r="304">
      <c r="A304" s="87"/>
      <c r="B304" s="88"/>
      <c r="C304" s="68"/>
    </row>
    <row r="305">
      <c r="A305" s="87"/>
      <c r="B305" s="88"/>
      <c r="C305" s="68"/>
    </row>
    <row r="306">
      <c r="A306" s="87"/>
      <c r="B306" s="88"/>
      <c r="C306" s="68"/>
    </row>
    <row r="307">
      <c r="A307" s="87"/>
      <c r="B307" s="88"/>
      <c r="C307" s="68"/>
    </row>
    <row r="308">
      <c r="A308" s="87"/>
      <c r="B308" s="88"/>
      <c r="C308" s="68"/>
    </row>
    <row r="309">
      <c r="A309" s="87"/>
      <c r="B309" s="88"/>
      <c r="C309" s="68"/>
    </row>
    <row r="310">
      <c r="A310" s="87"/>
      <c r="B310" s="88"/>
      <c r="C310" s="68"/>
    </row>
    <row r="311">
      <c r="A311" s="87"/>
      <c r="B311" s="88"/>
      <c r="C311" s="68"/>
    </row>
    <row r="312">
      <c r="A312" s="87"/>
      <c r="B312" s="88"/>
      <c r="C312" s="68"/>
    </row>
    <row r="313">
      <c r="A313" s="87"/>
      <c r="B313" s="88"/>
      <c r="C313" s="68"/>
    </row>
    <row r="314">
      <c r="A314" s="87"/>
      <c r="B314" s="88"/>
      <c r="C314" s="68"/>
    </row>
    <row r="315">
      <c r="A315" s="87"/>
      <c r="B315" s="88"/>
      <c r="C315" s="68"/>
    </row>
    <row r="316">
      <c r="A316" s="87"/>
      <c r="B316" s="88"/>
      <c r="C316" s="68"/>
    </row>
    <row r="317">
      <c r="A317" s="87"/>
      <c r="B317" s="88"/>
      <c r="C317" s="68"/>
    </row>
    <row r="318">
      <c r="A318" s="87"/>
      <c r="B318" s="88"/>
      <c r="C318" s="68"/>
    </row>
    <row r="319">
      <c r="A319" s="87"/>
      <c r="B319" s="88"/>
      <c r="C319" s="68"/>
    </row>
    <row r="320">
      <c r="A320" s="87"/>
      <c r="B320" s="88"/>
      <c r="C320" s="68"/>
    </row>
    <row r="321">
      <c r="A321" s="87"/>
      <c r="B321" s="88"/>
      <c r="C321" s="68"/>
    </row>
    <row r="322">
      <c r="A322" s="87"/>
      <c r="B322" s="88"/>
      <c r="C322" s="68"/>
    </row>
    <row r="323">
      <c r="A323" s="87"/>
      <c r="B323" s="88"/>
      <c r="C323" s="68"/>
    </row>
    <row r="324">
      <c r="A324" s="87"/>
      <c r="B324" s="88"/>
      <c r="C324" s="68"/>
    </row>
    <row r="325">
      <c r="A325" s="87"/>
      <c r="B325" s="88"/>
      <c r="C325" s="68"/>
    </row>
    <row r="326">
      <c r="A326" s="87"/>
      <c r="B326" s="88"/>
      <c r="C326" s="68"/>
    </row>
    <row r="327">
      <c r="A327" s="87"/>
      <c r="B327" s="88"/>
      <c r="C327" s="68"/>
    </row>
    <row r="328">
      <c r="A328" s="87"/>
      <c r="B328" s="88"/>
      <c r="C328" s="68"/>
    </row>
    <row r="329">
      <c r="A329" s="87"/>
      <c r="B329" s="88"/>
      <c r="C329" s="68"/>
    </row>
    <row r="330">
      <c r="A330" s="87"/>
      <c r="B330" s="88"/>
      <c r="C330" s="68"/>
    </row>
    <row r="331">
      <c r="A331" s="87"/>
      <c r="B331" s="88"/>
      <c r="C331" s="68"/>
    </row>
    <row r="332">
      <c r="A332" s="87"/>
      <c r="B332" s="88"/>
      <c r="C332" s="68"/>
    </row>
    <row r="333">
      <c r="A333" s="87"/>
      <c r="B333" s="88"/>
      <c r="C333" s="68"/>
    </row>
    <row r="334">
      <c r="A334" s="87"/>
      <c r="B334" s="88"/>
      <c r="C334" s="68"/>
    </row>
    <row r="335">
      <c r="A335" s="87"/>
      <c r="B335" s="88"/>
      <c r="C335" s="68"/>
    </row>
    <row r="336">
      <c r="A336" s="87"/>
      <c r="B336" s="88"/>
      <c r="C336" s="68"/>
    </row>
    <row r="337">
      <c r="A337" s="87"/>
      <c r="B337" s="88"/>
      <c r="C337" s="68"/>
    </row>
    <row r="338">
      <c r="A338" s="87"/>
      <c r="B338" s="88"/>
      <c r="C338" s="68"/>
    </row>
    <row r="339">
      <c r="A339" s="87"/>
      <c r="B339" s="88"/>
      <c r="C339" s="68"/>
    </row>
    <row r="340">
      <c r="A340" s="87"/>
      <c r="B340" s="88"/>
      <c r="C340" s="68"/>
    </row>
    <row r="341">
      <c r="A341" s="87"/>
      <c r="B341" s="88"/>
      <c r="C341" s="68"/>
    </row>
    <row r="342">
      <c r="A342" s="87"/>
      <c r="B342" s="88"/>
      <c r="C342" s="68"/>
    </row>
    <row r="343">
      <c r="A343" s="87"/>
      <c r="B343" s="88"/>
      <c r="C343" s="68"/>
    </row>
    <row r="344">
      <c r="A344" s="87"/>
      <c r="B344" s="88"/>
      <c r="C344" s="68"/>
    </row>
    <row r="345">
      <c r="A345" s="87"/>
      <c r="B345" s="88"/>
      <c r="C345" s="68"/>
    </row>
    <row r="346">
      <c r="A346" s="87"/>
      <c r="B346" s="88"/>
      <c r="C346" s="68"/>
    </row>
    <row r="347">
      <c r="A347" s="87"/>
      <c r="B347" s="88"/>
      <c r="C347" s="68"/>
    </row>
    <row r="348">
      <c r="A348" s="87"/>
      <c r="B348" s="88"/>
      <c r="C348" s="68"/>
    </row>
    <row r="349">
      <c r="A349" s="87"/>
      <c r="B349" s="88"/>
      <c r="C349" s="68"/>
    </row>
    <row r="350">
      <c r="A350" s="87"/>
      <c r="B350" s="88"/>
      <c r="C350" s="68"/>
    </row>
    <row r="351">
      <c r="A351" s="87"/>
      <c r="B351" s="88"/>
      <c r="C351" s="68"/>
    </row>
    <row r="352">
      <c r="A352" s="87"/>
      <c r="B352" s="88"/>
      <c r="C352" s="68"/>
    </row>
    <row r="353">
      <c r="A353" s="87"/>
      <c r="B353" s="88"/>
      <c r="C353" s="68"/>
    </row>
    <row r="354">
      <c r="A354" s="87"/>
      <c r="B354" s="88"/>
      <c r="C354" s="68"/>
    </row>
    <row r="355">
      <c r="A355" s="87"/>
      <c r="B355" s="88"/>
      <c r="C355" s="68"/>
    </row>
    <row r="356">
      <c r="A356" s="87"/>
      <c r="B356" s="88"/>
      <c r="C356" s="68"/>
    </row>
    <row r="357">
      <c r="A357" s="87"/>
      <c r="B357" s="88"/>
      <c r="C357" s="68"/>
    </row>
    <row r="358">
      <c r="A358" s="87"/>
      <c r="B358" s="88"/>
      <c r="C358" s="68"/>
    </row>
    <row r="359">
      <c r="A359" s="87"/>
      <c r="B359" s="88"/>
      <c r="C359" s="68"/>
    </row>
    <row r="360">
      <c r="A360" s="87"/>
      <c r="B360" s="88"/>
      <c r="C360" s="68"/>
    </row>
    <row r="361">
      <c r="A361" s="87"/>
      <c r="B361" s="88"/>
      <c r="C361" s="68"/>
    </row>
    <row r="362">
      <c r="A362" s="87"/>
      <c r="B362" s="88"/>
      <c r="C362" s="68"/>
    </row>
    <row r="363">
      <c r="A363" s="87"/>
      <c r="B363" s="88"/>
      <c r="C363" s="68"/>
    </row>
    <row r="364">
      <c r="A364" s="87"/>
      <c r="B364" s="88"/>
      <c r="C364" s="68"/>
    </row>
    <row r="365">
      <c r="A365" s="87"/>
      <c r="B365" s="88"/>
      <c r="C365" s="68"/>
    </row>
    <row r="366">
      <c r="A366" s="87"/>
      <c r="B366" s="88"/>
      <c r="C366" s="68"/>
    </row>
    <row r="367">
      <c r="A367" s="87"/>
      <c r="B367" s="88"/>
      <c r="C367" s="68"/>
    </row>
    <row r="368">
      <c r="A368" s="87"/>
      <c r="B368" s="88"/>
      <c r="C368" s="68"/>
    </row>
    <row r="369">
      <c r="A369" s="87"/>
      <c r="B369" s="88"/>
      <c r="C369" s="68"/>
    </row>
    <row r="370">
      <c r="A370" s="87"/>
      <c r="B370" s="88"/>
      <c r="C370" s="68"/>
    </row>
    <row r="371">
      <c r="A371" s="87"/>
      <c r="B371" s="88"/>
      <c r="C371" s="68"/>
    </row>
    <row r="372">
      <c r="A372" s="87"/>
      <c r="B372" s="88"/>
      <c r="C372" s="68"/>
    </row>
    <row r="373">
      <c r="A373" s="87"/>
      <c r="B373" s="88"/>
      <c r="C373" s="68"/>
    </row>
    <row r="374">
      <c r="A374" s="87"/>
      <c r="B374" s="88"/>
      <c r="C374" s="68"/>
    </row>
    <row r="375">
      <c r="A375" s="87"/>
      <c r="B375" s="88"/>
      <c r="C375" s="68"/>
    </row>
    <row r="376">
      <c r="A376" s="87"/>
      <c r="B376" s="88"/>
      <c r="C376" s="68"/>
    </row>
    <row r="377">
      <c r="A377" s="87"/>
      <c r="B377" s="88"/>
      <c r="C377" s="68"/>
    </row>
    <row r="378">
      <c r="A378" s="87"/>
      <c r="B378" s="88"/>
      <c r="C378" s="68"/>
    </row>
    <row r="379">
      <c r="A379" s="87"/>
      <c r="B379" s="88"/>
      <c r="C379" s="68"/>
    </row>
    <row r="380">
      <c r="A380" s="87"/>
      <c r="B380" s="88"/>
      <c r="C380" s="68"/>
    </row>
    <row r="381">
      <c r="A381" s="87"/>
      <c r="B381" s="88"/>
      <c r="C381" s="68"/>
    </row>
    <row r="382">
      <c r="A382" s="87"/>
      <c r="B382" s="88"/>
      <c r="C382" s="68"/>
    </row>
    <row r="383">
      <c r="A383" s="87"/>
      <c r="B383" s="88"/>
      <c r="C383" s="68"/>
    </row>
    <row r="384">
      <c r="A384" s="87"/>
      <c r="B384" s="88"/>
      <c r="C384" s="68"/>
    </row>
    <row r="385">
      <c r="A385" s="87"/>
      <c r="B385" s="88"/>
      <c r="C385" s="68"/>
    </row>
    <row r="386">
      <c r="A386" s="87"/>
      <c r="B386" s="88"/>
      <c r="C386" s="68"/>
    </row>
    <row r="387">
      <c r="A387" s="87"/>
      <c r="B387" s="88"/>
      <c r="C387" s="68"/>
    </row>
    <row r="388">
      <c r="A388" s="87"/>
      <c r="B388" s="88"/>
      <c r="C388" s="68"/>
    </row>
    <row r="389">
      <c r="A389" s="87"/>
      <c r="B389" s="88"/>
      <c r="C389" s="68"/>
    </row>
    <row r="390">
      <c r="A390" s="87"/>
      <c r="B390" s="88"/>
      <c r="C390" s="68"/>
    </row>
    <row r="391">
      <c r="A391" s="87"/>
      <c r="B391" s="88"/>
      <c r="C391" s="68"/>
    </row>
    <row r="392">
      <c r="A392" s="87"/>
      <c r="B392" s="88"/>
      <c r="C392" s="68"/>
    </row>
    <row r="393">
      <c r="A393" s="87"/>
      <c r="B393" s="88"/>
      <c r="C393" s="68"/>
    </row>
    <row r="394">
      <c r="A394" s="87"/>
      <c r="B394" s="88"/>
      <c r="C394" s="68"/>
    </row>
    <row r="395">
      <c r="A395" s="87"/>
      <c r="B395" s="88"/>
      <c r="C395" s="68"/>
    </row>
    <row r="396">
      <c r="A396" s="87"/>
      <c r="B396" s="88"/>
      <c r="C396" s="68"/>
    </row>
    <row r="397">
      <c r="A397" s="87"/>
      <c r="B397" s="88"/>
      <c r="C397" s="68"/>
    </row>
    <row r="398">
      <c r="A398" s="87"/>
      <c r="B398" s="88"/>
      <c r="C398" s="68"/>
    </row>
    <row r="399">
      <c r="A399" s="87"/>
      <c r="B399" s="88"/>
      <c r="C399" s="68"/>
    </row>
    <row r="400">
      <c r="A400" s="87"/>
      <c r="B400" s="88"/>
      <c r="C400" s="68"/>
    </row>
    <row r="401">
      <c r="A401" s="87"/>
      <c r="B401" s="88"/>
      <c r="C401" s="68"/>
    </row>
    <row r="402">
      <c r="A402" s="87"/>
      <c r="B402" s="88"/>
      <c r="C402" s="68"/>
    </row>
    <row r="403">
      <c r="A403" s="87"/>
      <c r="B403" s="88"/>
      <c r="C403" s="68"/>
    </row>
    <row r="404">
      <c r="A404" s="87"/>
      <c r="B404" s="88"/>
      <c r="C404" s="68"/>
    </row>
    <row r="405">
      <c r="A405" s="87"/>
      <c r="B405" s="88"/>
      <c r="C405" s="68"/>
    </row>
    <row r="406">
      <c r="A406" s="87"/>
      <c r="B406" s="88"/>
      <c r="C406" s="68"/>
    </row>
    <row r="407">
      <c r="A407" s="87"/>
      <c r="B407" s="88"/>
      <c r="C407" s="68"/>
    </row>
    <row r="408">
      <c r="A408" s="87"/>
      <c r="B408" s="88"/>
      <c r="C408" s="68"/>
    </row>
    <row r="409">
      <c r="A409" s="87"/>
      <c r="B409" s="88"/>
      <c r="C409" s="68"/>
    </row>
    <row r="410">
      <c r="A410" s="87"/>
      <c r="B410" s="88"/>
      <c r="C410" s="68"/>
    </row>
    <row r="411">
      <c r="A411" s="87"/>
      <c r="B411" s="88"/>
      <c r="C411" s="68"/>
    </row>
    <row r="412">
      <c r="A412" s="87"/>
      <c r="B412" s="88"/>
      <c r="C412" s="68"/>
    </row>
    <row r="413">
      <c r="A413" s="87"/>
      <c r="B413" s="88"/>
      <c r="C413" s="68"/>
    </row>
    <row r="414">
      <c r="A414" s="87"/>
      <c r="B414" s="88"/>
      <c r="C414" s="68"/>
    </row>
    <row r="415">
      <c r="A415" s="87"/>
      <c r="B415" s="88"/>
      <c r="C415" s="68"/>
    </row>
    <row r="416">
      <c r="A416" s="87"/>
      <c r="B416" s="88"/>
      <c r="C416" s="68"/>
    </row>
    <row r="417">
      <c r="A417" s="87"/>
      <c r="B417" s="88"/>
      <c r="C417" s="68"/>
    </row>
    <row r="418">
      <c r="A418" s="87"/>
      <c r="B418" s="88"/>
      <c r="C418" s="68"/>
    </row>
    <row r="419">
      <c r="A419" s="87"/>
      <c r="B419" s="88"/>
      <c r="C419" s="68"/>
    </row>
    <row r="420">
      <c r="A420" s="87"/>
      <c r="B420" s="88"/>
      <c r="C420" s="68"/>
    </row>
    <row r="421">
      <c r="A421" s="87"/>
      <c r="B421" s="88"/>
      <c r="C421" s="68"/>
    </row>
    <row r="422">
      <c r="A422" s="87"/>
      <c r="B422" s="88"/>
      <c r="C422" s="68"/>
    </row>
    <row r="423">
      <c r="A423" s="87"/>
      <c r="B423" s="88"/>
      <c r="C423" s="68"/>
    </row>
    <row r="424">
      <c r="A424" s="87"/>
      <c r="B424" s="88"/>
      <c r="C424" s="68"/>
    </row>
    <row r="425">
      <c r="A425" s="87"/>
      <c r="B425" s="88"/>
      <c r="C425" s="68"/>
    </row>
    <row r="426">
      <c r="A426" s="87"/>
      <c r="B426" s="88"/>
      <c r="C426" s="68"/>
    </row>
    <row r="427">
      <c r="A427" s="87"/>
      <c r="B427" s="88"/>
      <c r="C427" s="68"/>
    </row>
    <row r="428">
      <c r="A428" s="87"/>
      <c r="B428" s="88"/>
      <c r="C428" s="68"/>
    </row>
    <row r="429">
      <c r="A429" s="87"/>
      <c r="B429" s="88"/>
      <c r="C429" s="68"/>
    </row>
    <row r="430">
      <c r="A430" s="87"/>
      <c r="B430" s="88"/>
      <c r="C430" s="68"/>
    </row>
    <row r="431">
      <c r="A431" s="87"/>
      <c r="B431" s="88"/>
      <c r="C431" s="68"/>
    </row>
    <row r="432">
      <c r="A432" s="87"/>
      <c r="B432" s="88"/>
      <c r="C432" s="68"/>
    </row>
    <row r="433">
      <c r="A433" s="87"/>
      <c r="B433" s="88"/>
      <c r="C433" s="68"/>
    </row>
    <row r="434">
      <c r="A434" s="87"/>
      <c r="B434" s="88"/>
      <c r="C434" s="68"/>
    </row>
    <row r="435">
      <c r="A435" s="87"/>
      <c r="B435" s="88"/>
      <c r="C435" s="68"/>
    </row>
    <row r="436">
      <c r="A436" s="87"/>
      <c r="B436" s="88"/>
      <c r="C436" s="68"/>
    </row>
    <row r="437">
      <c r="A437" s="87"/>
      <c r="B437" s="88"/>
      <c r="C437" s="68"/>
    </row>
    <row r="438">
      <c r="A438" s="87"/>
      <c r="B438" s="88"/>
      <c r="C438" s="68"/>
    </row>
    <row r="439">
      <c r="A439" s="87"/>
      <c r="B439" s="88"/>
      <c r="C439" s="68"/>
    </row>
    <row r="440">
      <c r="A440" s="87"/>
      <c r="B440" s="88"/>
      <c r="C440" s="68"/>
    </row>
    <row r="441">
      <c r="A441" s="87"/>
      <c r="B441" s="88"/>
      <c r="C441" s="68"/>
    </row>
    <row r="442">
      <c r="A442" s="87"/>
      <c r="B442" s="88"/>
      <c r="C442" s="68"/>
    </row>
    <row r="443">
      <c r="A443" s="87"/>
      <c r="B443" s="88"/>
      <c r="C443" s="68"/>
    </row>
    <row r="444">
      <c r="A444" s="87"/>
      <c r="B444" s="88"/>
      <c r="C444" s="68"/>
    </row>
    <row r="445">
      <c r="A445" s="87"/>
      <c r="B445" s="88"/>
      <c r="C445" s="68"/>
    </row>
    <row r="446">
      <c r="A446" s="87"/>
      <c r="B446" s="88"/>
      <c r="C446" s="68"/>
    </row>
    <row r="447">
      <c r="A447" s="87"/>
      <c r="B447" s="88"/>
      <c r="C447" s="68"/>
    </row>
    <row r="448">
      <c r="A448" s="87"/>
      <c r="B448" s="88"/>
      <c r="C448" s="68"/>
    </row>
    <row r="449">
      <c r="A449" s="87"/>
      <c r="B449" s="88"/>
      <c r="C449" s="68"/>
    </row>
    <row r="450">
      <c r="A450" s="87"/>
      <c r="B450" s="88"/>
      <c r="C450" s="68"/>
    </row>
    <row r="451">
      <c r="A451" s="87"/>
      <c r="B451" s="88"/>
      <c r="C451" s="68"/>
    </row>
    <row r="452">
      <c r="A452" s="87"/>
      <c r="B452" s="88"/>
      <c r="C452" s="68"/>
    </row>
    <row r="453">
      <c r="A453" s="87"/>
      <c r="B453" s="88"/>
      <c r="C453" s="68"/>
    </row>
    <row r="454">
      <c r="A454" s="87"/>
      <c r="B454" s="88"/>
      <c r="C454" s="68"/>
    </row>
    <row r="455">
      <c r="A455" s="87"/>
      <c r="B455" s="88"/>
      <c r="C455" s="68"/>
    </row>
    <row r="456">
      <c r="A456" s="87"/>
      <c r="B456" s="88"/>
      <c r="C456" s="68"/>
    </row>
    <row r="457">
      <c r="A457" s="87"/>
      <c r="B457" s="88"/>
      <c r="C457" s="68"/>
    </row>
    <row r="458">
      <c r="A458" s="87"/>
      <c r="B458" s="88"/>
      <c r="C458" s="68"/>
    </row>
    <row r="459">
      <c r="A459" s="87"/>
      <c r="B459" s="88"/>
      <c r="C459" s="68"/>
    </row>
    <row r="460">
      <c r="A460" s="87"/>
      <c r="B460" s="88"/>
      <c r="C460" s="68"/>
    </row>
    <row r="461">
      <c r="A461" s="87"/>
      <c r="B461" s="88"/>
      <c r="C461" s="68"/>
    </row>
    <row r="462">
      <c r="A462" s="87"/>
      <c r="B462" s="88"/>
      <c r="C462" s="68"/>
    </row>
    <row r="463">
      <c r="A463" s="87"/>
      <c r="B463" s="88"/>
      <c r="C463" s="68"/>
    </row>
    <row r="464">
      <c r="A464" s="87"/>
      <c r="B464" s="88"/>
      <c r="C464" s="68"/>
    </row>
    <row r="465">
      <c r="A465" s="87"/>
      <c r="B465" s="88"/>
      <c r="C465" s="68"/>
    </row>
    <row r="466">
      <c r="A466" s="87"/>
      <c r="B466" s="88"/>
      <c r="C466" s="68"/>
    </row>
    <row r="467">
      <c r="A467" s="87"/>
      <c r="B467" s="88"/>
      <c r="C467" s="68"/>
    </row>
    <row r="468">
      <c r="A468" s="87"/>
      <c r="B468" s="88"/>
      <c r="C468" s="68"/>
    </row>
    <row r="469">
      <c r="A469" s="87"/>
      <c r="B469" s="88"/>
      <c r="C469" s="68"/>
    </row>
    <row r="470">
      <c r="A470" s="87"/>
      <c r="B470" s="88"/>
      <c r="C470" s="68"/>
    </row>
    <row r="471">
      <c r="A471" s="87"/>
      <c r="B471" s="88"/>
      <c r="C471" s="68"/>
    </row>
    <row r="472">
      <c r="A472" s="87"/>
      <c r="B472" s="88"/>
      <c r="C472" s="68"/>
    </row>
    <row r="473">
      <c r="A473" s="87"/>
      <c r="B473" s="88"/>
      <c r="C473" s="68"/>
    </row>
    <row r="474">
      <c r="A474" s="87"/>
      <c r="B474" s="88"/>
      <c r="C474" s="68"/>
    </row>
    <row r="475">
      <c r="A475" s="87"/>
      <c r="B475" s="88"/>
      <c r="C475" s="68"/>
    </row>
    <row r="476">
      <c r="A476" s="87"/>
      <c r="B476" s="88"/>
      <c r="C476" s="68"/>
    </row>
    <row r="477">
      <c r="A477" s="87"/>
      <c r="B477" s="88"/>
      <c r="C477" s="68"/>
    </row>
    <row r="478">
      <c r="A478" s="87"/>
      <c r="B478" s="88"/>
      <c r="C478" s="68"/>
    </row>
    <row r="479">
      <c r="A479" s="87"/>
      <c r="B479" s="88"/>
      <c r="C479" s="68"/>
    </row>
    <row r="480">
      <c r="A480" s="87"/>
      <c r="B480" s="88"/>
      <c r="C480" s="68"/>
    </row>
    <row r="481">
      <c r="A481" s="87"/>
      <c r="B481" s="88"/>
      <c r="C481" s="68"/>
    </row>
    <row r="482">
      <c r="A482" s="87"/>
      <c r="B482" s="88"/>
      <c r="C482" s="68"/>
    </row>
    <row r="483">
      <c r="A483" s="87"/>
      <c r="B483" s="88"/>
      <c r="C483" s="68"/>
    </row>
    <row r="484">
      <c r="A484" s="87"/>
      <c r="B484" s="88"/>
      <c r="C484" s="68"/>
    </row>
    <row r="485">
      <c r="A485" s="87"/>
      <c r="B485" s="88"/>
      <c r="C485" s="68"/>
    </row>
    <row r="486">
      <c r="A486" s="87"/>
      <c r="B486" s="88"/>
      <c r="C486" s="68"/>
    </row>
    <row r="487">
      <c r="A487" s="87"/>
      <c r="B487" s="88"/>
      <c r="C487" s="68"/>
    </row>
    <row r="488">
      <c r="A488" s="87"/>
      <c r="B488" s="88"/>
      <c r="C488" s="68"/>
    </row>
    <row r="489">
      <c r="A489" s="87"/>
      <c r="B489" s="88"/>
      <c r="C489" s="68"/>
    </row>
    <row r="490">
      <c r="A490" s="87"/>
      <c r="B490" s="88"/>
      <c r="C490" s="68"/>
    </row>
    <row r="491">
      <c r="A491" s="87"/>
      <c r="B491" s="88"/>
      <c r="C491" s="68"/>
    </row>
    <row r="492">
      <c r="A492" s="87"/>
      <c r="B492" s="88"/>
      <c r="C492" s="68"/>
    </row>
    <row r="493">
      <c r="A493" s="87"/>
      <c r="B493" s="88"/>
      <c r="C493" s="68"/>
    </row>
    <row r="494">
      <c r="A494" s="87"/>
      <c r="B494" s="88"/>
      <c r="C494" s="68"/>
    </row>
    <row r="495">
      <c r="A495" s="87"/>
      <c r="B495" s="88"/>
      <c r="C495" s="68"/>
    </row>
    <row r="496">
      <c r="A496" s="87"/>
      <c r="B496" s="88"/>
      <c r="C496" s="68"/>
    </row>
    <row r="497">
      <c r="A497" s="87"/>
      <c r="B497" s="88"/>
      <c r="C497" s="68"/>
    </row>
    <row r="498">
      <c r="A498" s="87"/>
      <c r="B498" s="88"/>
      <c r="C498" s="68"/>
    </row>
    <row r="499">
      <c r="A499" s="87"/>
      <c r="B499" s="88"/>
      <c r="C499" s="68"/>
    </row>
    <row r="500">
      <c r="A500" s="87"/>
      <c r="B500" s="88"/>
      <c r="C500" s="68"/>
    </row>
    <row r="501">
      <c r="A501" s="87"/>
      <c r="B501" s="88"/>
      <c r="C501" s="68"/>
    </row>
    <row r="502">
      <c r="A502" s="87"/>
      <c r="B502" s="88"/>
      <c r="C502" s="68"/>
    </row>
    <row r="503">
      <c r="A503" s="87"/>
      <c r="B503" s="88"/>
      <c r="C503" s="68"/>
    </row>
    <row r="504">
      <c r="A504" s="87"/>
      <c r="B504" s="88"/>
      <c r="C504" s="68"/>
    </row>
    <row r="505">
      <c r="A505" s="87"/>
      <c r="B505" s="88"/>
      <c r="C505" s="68"/>
    </row>
    <row r="506">
      <c r="A506" s="87"/>
      <c r="B506" s="88"/>
      <c r="C506" s="68"/>
    </row>
    <row r="507">
      <c r="A507" s="87"/>
      <c r="B507" s="88"/>
      <c r="C507" s="68"/>
    </row>
    <row r="508">
      <c r="A508" s="87"/>
      <c r="B508" s="88"/>
      <c r="C508" s="68"/>
    </row>
    <row r="509">
      <c r="A509" s="87"/>
      <c r="B509" s="88"/>
      <c r="C509" s="68"/>
    </row>
    <row r="510">
      <c r="A510" s="87"/>
      <c r="B510" s="88"/>
      <c r="C510" s="68"/>
    </row>
    <row r="511">
      <c r="A511" s="87"/>
      <c r="B511" s="88"/>
      <c r="C511" s="68"/>
    </row>
    <row r="512">
      <c r="A512" s="87"/>
      <c r="B512" s="88"/>
      <c r="C512" s="68"/>
    </row>
    <row r="513">
      <c r="A513" s="87"/>
      <c r="B513" s="88"/>
      <c r="C513" s="68"/>
    </row>
    <row r="514">
      <c r="A514" s="87"/>
      <c r="B514" s="88"/>
      <c r="C514" s="68"/>
    </row>
    <row r="515">
      <c r="A515" s="87"/>
      <c r="B515" s="88"/>
      <c r="C515" s="68"/>
    </row>
    <row r="516">
      <c r="A516" s="87"/>
      <c r="B516" s="88"/>
      <c r="C516" s="68"/>
    </row>
    <row r="517">
      <c r="A517" s="87"/>
      <c r="B517" s="88"/>
      <c r="C517" s="68"/>
    </row>
    <row r="518">
      <c r="A518" s="87"/>
      <c r="B518" s="88"/>
      <c r="C518" s="68"/>
    </row>
    <row r="519">
      <c r="A519" s="87"/>
      <c r="B519" s="88"/>
      <c r="C519" s="68"/>
    </row>
    <row r="520">
      <c r="A520" s="87"/>
      <c r="B520" s="88"/>
      <c r="C520" s="68"/>
    </row>
    <row r="521">
      <c r="A521" s="87"/>
      <c r="B521" s="88"/>
      <c r="C521" s="68"/>
    </row>
    <row r="522">
      <c r="A522" s="87"/>
      <c r="B522" s="88"/>
      <c r="C522" s="68"/>
    </row>
    <row r="523">
      <c r="A523" s="87"/>
      <c r="B523" s="88"/>
      <c r="C523" s="68"/>
    </row>
    <row r="524">
      <c r="A524" s="87"/>
      <c r="B524" s="88"/>
      <c r="C524" s="68"/>
    </row>
    <row r="525">
      <c r="A525" s="87"/>
      <c r="B525" s="88"/>
      <c r="C525" s="68"/>
    </row>
    <row r="526">
      <c r="A526" s="87"/>
      <c r="B526" s="88"/>
      <c r="C526" s="68"/>
    </row>
    <row r="527">
      <c r="A527" s="87"/>
      <c r="B527" s="88"/>
      <c r="C527" s="68"/>
    </row>
    <row r="528">
      <c r="A528" s="87"/>
      <c r="B528" s="88"/>
      <c r="C528" s="68"/>
    </row>
    <row r="529">
      <c r="A529" s="87"/>
      <c r="B529" s="88"/>
      <c r="C529" s="68"/>
    </row>
    <row r="530">
      <c r="A530" s="87"/>
      <c r="B530" s="88"/>
      <c r="C530" s="68"/>
    </row>
    <row r="531">
      <c r="A531" s="87"/>
      <c r="B531" s="88"/>
      <c r="C531" s="68"/>
    </row>
    <row r="532">
      <c r="A532" s="87"/>
      <c r="B532" s="88"/>
      <c r="C532" s="68"/>
    </row>
    <row r="533">
      <c r="A533" s="87"/>
      <c r="B533" s="88"/>
      <c r="C533" s="68"/>
    </row>
    <row r="534">
      <c r="A534" s="87"/>
      <c r="B534" s="88"/>
      <c r="C534" s="68"/>
    </row>
    <row r="535">
      <c r="A535" s="87"/>
      <c r="B535" s="88"/>
      <c r="C535" s="68"/>
    </row>
    <row r="536">
      <c r="A536" s="87"/>
      <c r="B536" s="88"/>
      <c r="C536" s="68"/>
    </row>
    <row r="537">
      <c r="A537" s="87"/>
      <c r="B537" s="88"/>
      <c r="C537" s="68"/>
    </row>
    <row r="538">
      <c r="A538" s="87"/>
      <c r="B538" s="88"/>
      <c r="C538" s="68"/>
    </row>
    <row r="539">
      <c r="A539" s="87"/>
      <c r="B539" s="88"/>
      <c r="C539" s="68"/>
    </row>
    <row r="540">
      <c r="A540" s="87"/>
      <c r="B540" s="88"/>
      <c r="C540" s="68"/>
    </row>
    <row r="541">
      <c r="A541" s="87"/>
      <c r="B541" s="88"/>
      <c r="C541" s="68"/>
    </row>
    <row r="542">
      <c r="A542" s="87"/>
      <c r="B542" s="88"/>
      <c r="C542" s="68"/>
    </row>
    <row r="543">
      <c r="A543" s="87"/>
      <c r="B543" s="88"/>
      <c r="C543" s="68"/>
    </row>
    <row r="544">
      <c r="A544" s="87"/>
      <c r="B544" s="88"/>
      <c r="C544" s="68"/>
    </row>
    <row r="545">
      <c r="A545" s="87"/>
      <c r="B545" s="88"/>
      <c r="C545" s="68"/>
    </row>
    <row r="546">
      <c r="A546" s="87"/>
      <c r="B546" s="88"/>
      <c r="C546" s="68"/>
    </row>
    <row r="547">
      <c r="A547" s="87"/>
      <c r="B547" s="88"/>
      <c r="C547" s="68"/>
    </row>
    <row r="548">
      <c r="A548" s="87"/>
      <c r="B548" s="88"/>
      <c r="C548" s="68"/>
    </row>
    <row r="549">
      <c r="A549" s="87"/>
      <c r="B549" s="88"/>
      <c r="C549" s="68"/>
    </row>
    <row r="550">
      <c r="A550" s="87"/>
      <c r="B550" s="88"/>
      <c r="C550" s="68"/>
    </row>
    <row r="551">
      <c r="A551" s="87"/>
      <c r="B551" s="88"/>
      <c r="C551" s="68"/>
    </row>
    <row r="552">
      <c r="A552" s="87"/>
      <c r="B552" s="88"/>
      <c r="C552" s="68"/>
    </row>
    <row r="553">
      <c r="A553" s="87"/>
      <c r="B553" s="88"/>
      <c r="C553" s="68"/>
    </row>
    <row r="554">
      <c r="A554" s="87"/>
      <c r="B554" s="88"/>
      <c r="C554" s="68"/>
    </row>
    <row r="555">
      <c r="A555" s="87"/>
      <c r="B555" s="88"/>
      <c r="C555" s="68"/>
    </row>
    <row r="556">
      <c r="A556" s="87"/>
      <c r="B556" s="88"/>
      <c r="C556" s="68"/>
    </row>
    <row r="557">
      <c r="A557" s="87"/>
      <c r="B557" s="88"/>
      <c r="C557" s="68"/>
    </row>
    <row r="558">
      <c r="A558" s="87"/>
      <c r="B558" s="88"/>
      <c r="C558" s="68"/>
    </row>
    <row r="559">
      <c r="A559" s="87"/>
      <c r="B559" s="88"/>
      <c r="C559" s="68"/>
    </row>
    <row r="560">
      <c r="A560" s="87"/>
      <c r="B560" s="88"/>
      <c r="C560" s="68"/>
    </row>
    <row r="561">
      <c r="A561" s="87"/>
      <c r="B561" s="88"/>
      <c r="C561" s="68"/>
    </row>
    <row r="562">
      <c r="A562" s="87"/>
      <c r="B562" s="88"/>
      <c r="C562" s="68"/>
    </row>
    <row r="563">
      <c r="A563" s="87"/>
      <c r="B563" s="88"/>
      <c r="C563" s="68"/>
    </row>
    <row r="564">
      <c r="A564" s="87"/>
      <c r="B564" s="88"/>
      <c r="C564" s="68"/>
    </row>
    <row r="565">
      <c r="A565" s="87"/>
      <c r="B565" s="88"/>
      <c r="C565" s="68"/>
    </row>
    <row r="566">
      <c r="A566" s="87"/>
      <c r="B566" s="88"/>
      <c r="C566" s="68"/>
    </row>
    <row r="567">
      <c r="A567" s="87"/>
      <c r="B567" s="88"/>
      <c r="C567" s="68"/>
    </row>
    <row r="568">
      <c r="A568" s="87"/>
      <c r="B568" s="88"/>
      <c r="C568" s="68"/>
    </row>
    <row r="569">
      <c r="A569" s="87"/>
      <c r="B569" s="88"/>
      <c r="C569" s="68"/>
    </row>
    <row r="570">
      <c r="A570" s="87"/>
      <c r="B570" s="88"/>
      <c r="C570" s="68"/>
    </row>
    <row r="571">
      <c r="A571" s="87"/>
      <c r="B571" s="88"/>
      <c r="C571" s="68"/>
    </row>
    <row r="572">
      <c r="A572" s="87"/>
      <c r="B572" s="88"/>
      <c r="C572" s="68"/>
    </row>
    <row r="573">
      <c r="A573" s="87"/>
      <c r="B573" s="88"/>
      <c r="C573" s="68"/>
    </row>
    <row r="574">
      <c r="A574" s="87"/>
      <c r="B574" s="88"/>
      <c r="C574" s="68"/>
    </row>
    <row r="575">
      <c r="A575" s="87"/>
      <c r="B575" s="88"/>
      <c r="C575" s="68"/>
    </row>
    <row r="576">
      <c r="A576" s="87"/>
      <c r="B576" s="88"/>
      <c r="C576" s="68"/>
    </row>
    <row r="577">
      <c r="A577" s="87"/>
      <c r="B577" s="88"/>
      <c r="C577" s="68"/>
    </row>
    <row r="578">
      <c r="A578" s="87"/>
      <c r="B578" s="88"/>
      <c r="C578" s="68"/>
    </row>
    <row r="579">
      <c r="A579" s="87"/>
      <c r="B579" s="88"/>
      <c r="C579" s="68"/>
    </row>
    <row r="580">
      <c r="A580" s="87"/>
      <c r="B580" s="88"/>
      <c r="C580" s="68"/>
    </row>
    <row r="581">
      <c r="A581" s="87"/>
      <c r="B581" s="88"/>
      <c r="C581" s="68"/>
    </row>
    <row r="582">
      <c r="A582" s="87"/>
      <c r="B582" s="88"/>
      <c r="C582" s="68"/>
    </row>
    <row r="583">
      <c r="A583" s="87"/>
      <c r="B583" s="88"/>
      <c r="C583" s="68"/>
    </row>
    <row r="584">
      <c r="A584" s="87"/>
      <c r="B584" s="88"/>
      <c r="C584" s="68"/>
    </row>
    <row r="585">
      <c r="A585" s="87"/>
      <c r="B585" s="88"/>
      <c r="C585" s="68"/>
    </row>
    <row r="586">
      <c r="A586" s="87"/>
      <c r="B586" s="88"/>
      <c r="C586" s="68"/>
    </row>
    <row r="587">
      <c r="A587" s="87"/>
      <c r="B587" s="88"/>
      <c r="C587" s="68"/>
    </row>
    <row r="588">
      <c r="A588" s="87"/>
      <c r="B588" s="88"/>
      <c r="C588" s="68"/>
    </row>
    <row r="589">
      <c r="A589" s="87"/>
      <c r="B589" s="88"/>
      <c r="C589" s="68"/>
    </row>
    <row r="590">
      <c r="A590" s="87"/>
      <c r="B590" s="88"/>
      <c r="C590" s="68"/>
    </row>
    <row r="591">
      <c r="A591" s="87"/>
      <c r="B591" s="88"/>
      <c r="C591" s="68"/>
    </row>
    <row r="592">
      <c r="A592" s="87"/>
      <c r="B592" s="88"/>
      <c r="C592" s="68"/>
    </row>
    <row r="593">
      <c r="A593" s="87"/>
      <c r="B593" s="88"/>
      <c r="C593" s="68"/>
    </row>
    <row r="594">
      <c r="A594" s="87"/>
      <c r="B594" s="88"/>
      <c r="C594" s="68"/>
    </row>
    <row r="595">
      <c r="A595" s="87"/>
      <c r="B595" s="88"/>
      <c r="C595" s="68"/>
    </row>
    <row r="596">
      <c r="A596" s="87"/>
      <c r="B596" s="88"/>
      <c r="C596" s="68"/>
    </row>
    <row r="597">
      <c r="A597" s="87"/>
      <c r="B597" s="88"/>
      <c r="C597" s="68"/>
    </row>
    <row r="598">
      <c r="A598" s="87"/>
      <c r="B598" s="88"/>
      <c r="C598" s="68"/>
    </row>
    <row r="599">
      <c r="A599" s="87"/>
      <c r="B599" s="88"/>
      <c r="C599" s="68"/>
    </row>
    <row r="600">
      <c r="A600" s="87"/>
      <c r="B600" s="88"/>
      <c r="C600" s="68"/>
    </row>
    <row r="601">
      <c r="A601" s="87"/>
      <c r="B601" s="88"/>
      <c r="C601" s="68"/>
    </row>
    <row r="602">
      <c r="A602" s="87"/>
      <c r="B602" s="88"/>
      <c r="C602" s="68"/>
    </row>
    <row r="603">
      <c r="A603" s="87"/>
      <c r="B603" s="88"/>
      <c r="C603" s="68"/>
    </row>
    <row r="604">
      <c r="A604" s="87"/>
      <c r="B604" s="88"/>
      <c r="C604" s="68"/>
    </row>
    <row r="605">
      <c r="A605" s="87"/>
      <c r="B605" s="88"/>
      <c r="C605" s="68"/>
    </row>
    <row r="606">
      <c r="A606" s="87"/>
      <c r="B606" s="88"/>
      <c r="C606" s="68"/>
    </row>
    <row r="607">
      <c r="A607" s="87"/>
      <c r="B607" s="88"/>
      <c r="C607" s="68"/>
    </row>
    <row r="608">
      <c r="A608" s="87"/>
      <c r="B608" s="88"/>
      <c r="C608" s="68"/>
    </row>
    <row r="609">
      <c r="A609" s="87"/>
      <c r="B609" s="88"/>
      <c r="C609" s="68"/>
    </row>
    <row r="610">
      <c r="A610" s="87"/>
      <c r="B610" s="88"/>
      <c r="C610" s="68"/>
    </row>
    <row r="611">
      <c r="A611" s="87"/>
      <c r="B611" s="88"/>
      <c r="C611" s="68"/>
    </row>
    <row r="612">
      <c r="A612" s="87"/>
      <c r="B612" s="88"/>
      <c r="C612" s="68"/>
    </row>
    <row r="613">
      <c r="A613" s="87"/>
      <c r="B613" s="88"/>
      <c r="C613" s="68"/>
    </row>
    <row r="614">
      <c r="A614" s="87"/>
      <c r="B614" s="88"/>
      <c r="C614" s="68"/>
    </row>
    <row r="615">
      <c r="A615" s="87"/>
      <c r="B615" s="88"/>
      <c r="C615" s="68"/>
    </row>
    <row r="616">
      <c r="A616" s="87"/>
      <c r="B616" s="88"/>
      <c r="C616" s="68"/>
    </row>
    <row r="617">
      <c r="A617" s="87"/>
      <c r="B617" s="88"/>
      <c r="C617" s="68"/>
    </row>
    <row r="618">
      <c r="A618" s="87"/>
      <c r="B618" s="88"/>
      <c r="C618" s="68"/>
    </row>
    <row r="619">
      <c r="A619" s="87"/>
      <c r="B619" s="88"/>
      <c r="C619" s="68"/>
    </row>
    <row r="620">
      <c r="A620" s="87"/>
      <c r="B620" s="88"/>
      <c r="C620" s="68"/>
    </row>
    <row r="621">
      <c r="A621" s="87"/>
      <c r="B621" s="88"/>
      <c r="C621" s="68"/>
    </row>
    <row r="622">
      <c r="A622" s="87"/>
      <c r="B622" s="88"/>
      <c r="C622" s="68"/>
    </row>
    <row r="623">
      <c r="A623" s="87"/>
      <c r="B623" s="88"/>
      <c r="C623" s="68"/>
    </row>
    <row r="624">
      <c r="A624" s="87"/>
      <c r="B624" s="88"/>
      <c r="C624" s="68"/>
    </row>
    <row r="625">
      <c r="A625" s="87"/>
      <c r="B625" s="88"/>
      <c r="C625" s="68"/>
    </row>
    <row r="626">
      <c r="A626" s="87"/>
      <c r="B626" s="88"/>
      <c r="C626" s="68"/>
    </row>
    <row r="627">
      <c r="A627" s="87"/>
      <c r="B627" s="88"/>
      <c r="C627" s="68"/>
    </row>
    <row r="628">
      <c r="A628" s="87"/>
      <c r="B628" s="88"/>
      <c r="C628" s="68"/>
    </row>
    <row r="629">
      <c r="A629" s="87"/>
      <c r="B629" s="88"/>
      <c r="C629" s="68"/>
    </row>
    <row r="630">
      <c r="A630" s="87"/>
      <c r="B630" s="88"/>
      <c r="C630" s="68"/>
    </row>
    <row r="631">
      <c r="A631" s="87"/>
      <c r="B631" s="88"/>
      <c r="C631" s="68"/>
    </row>
    <row r="632">
      <c r="A632" s="87"/>
      <c r="B632" s="88"/>
      <c r="C632" s="68"/>
    </row>
    <row r="633">
      <c r="A633" s="87"/>
      <c r="B633" s="88"/>
      <c r="C633" s="68"/>
    </row>
    <row r="634">
      <c r="A634" s="87"/>
      <c r="B634" s="88"/>
      <c r="C634" s="68"/>
    </row>
    <row r="635">
      <c r="A635" s="87"/>
      <c r="B635" s="88"/>
      <c r="C635" s="68"/>
    </row>
    <row r="636">
      <c r="A636" s="87"/>
      <c r="B636" s="88"/>
      <c r="C636" s="68"/>
    </row>
    <row r="637">
      <c r="A637" s="87"/>
      <c r="B637" s="88"/>
      <c r="C637" s="68"/>
    </row>
    <row r="638">
      <c r="A638" s="87"/>
      <c r="B638" s="88"/>
      <c r="C638" s="68"/>
    </row>
    <row r="639">
      <c r="A639" s="87"/>
      <c r="B639" s="88"/>
      <c r="C639" s="68"/>
    </row>
    <row r="640">
      <c r="A640" s="87"/>
      <c r="B640" s="88"/>
      <c r="C640" s="68"/>
    </row>
    <row r="641">
      <c r="A641" s="87"/>
      <c r="B641" s="88"/>
      <c r="C641" s="68"/>
    </row>
    <row r="642">
      <c r="A642" s="87"/>
      <c r="B642" s="88"/>
      <c r="C642" s="68"/>
    </row>
    <row r="643">
      <c r="A643" s="87"/>
      <c r="B643" s="88"/>
      <c r="C643" s="68"/>
    </row>
    <row r="644">
      <c r="A644" s="87"/>
      <c r="B644" s="88"/>
      <c r="C644" s="68"/>
    </row>
    <row r="645">
      <c r="A645" s="87"/>
      <c r="B645" s="88"/>
      <c r="C645" s="68"/>
    </row>
    <row r="646">
      <c r="A646" s="87"/>
      <c r="B646" s="88"/>
      <c r="C646" s="68"/>
    </row>
    <row r="647">
      <c r="A647" s="87"/>
      <c r="B647" s="88"/>
      <c r="C647" s="68"/>
    </row>
    <row r="648">
      <c r="A648" s="87"/>
      <c r="B648" s="88"/>
      <c r="C648" s="68"/>
    </row>
    <row r="649">
      <c r="A649" s="87"/>
      <c r="B649" s="88"/>
      <c r="C649" s="68"/>
    </row>
    <row r="650">
      <c r="A650" s="87"/>
      <c r="B650" s="88"/>
      <c r="C650" s="68"/>
    </row>
    <row r="651">
      <c r="A651" s="87"/>
      <c r="B651" s="88"/>
      <c r="C651" s="68"/>
    </row>
    <row r="652">
      <c r="A652" s="87"/>
      <c r="B652" s="88"/>
      <c r="C652" s="68"/>
    </row>
    <row r="653">
      <c r="A653" s="87"/>
      <c r="B653" s="88"/>
      <c r="C653" s="68"/>
    </row>
    <row r="654">
      <c r="A654" s="87"/>
      <c r="B654" s="88"/>
      <c r="C654" s="68"/>
    </row>
    <row r="655">
      <c r="A655" s="87"/>
      <c r="B655" s="88"/>
      <c r="C655" s="68"/>
    </row>
    <row r="656">
      <c r="A656" s="87"/>
      <c r="B656" s="88"/>
      <c r="C656" s="68"/>
    </row>
    <row r="657">
      <c r="A657" s="87"/>
      <c r="B657" s="88"/>
      <c r="C657" s="68"/>
    </row>
    <row r="658">
      <c r="A658" s="87"/>
      <c r="B658" s="88"/>
      <c r="C658" s="68"/>
    </row>
    <row r="659">
      <c r="A659" s="87"/>
      <c r="B659" s="88"/>
      <c r="C659" s="68"/>
    </row>
    <row r="660">
      <c r="A660" s="87"/>
      <c r="B660" s="88"/>
      <c r="C660" s="68"/>
    </row>
    <row r="661">
      <c r="A661" s="87"/>
      <c r="B661" s="88"/>
      <c r="C661" s="68"/>
    </row>
    <row r="662">
      <c r="A662" s="87"/>
      <c r="B662" s="88"/>
      <c r="C662" s="68"/>
    </row>
    <row r="663">
      <c r="A663" s="87"/>
      <c r="B663" s="88"/>
      <c r="C663" s="68"/>
    </row>
    <row r="664">
      <c r="A664" s="87"/>
      <c r="B664" s="88"/>
      <c r="C664" s="68"/>
    </row>
    <row r="665">
      <c r="A665" s="87"/>
      <c r="B665" s="88"/>
      <c r="C665" s="68"/>
    </row>
    <row r="666">
      <c r="A666" s="87"/>
      <c r="B666" s="88"/>
      <c r="C666" s="68"/>
    </row>
    <row r="667">
      <c r="A667" s="87"/>
      <c r="B667" s="88"/>
      <c r="C667" s="68"/>
    </row>
    <row r="668">
      <c r="A668" s="87"/>
      <c r="B668" s="88"/>
      <c r="C668" s="68"/>
    </row>
    <row r="669">
      <c r="A669" s="87"/>
      <c r="B669" s="88"/>
      <c r="C669" s="68"/>
    </row>
    <row r="670">
      <c r="A670" s="87"/>
      <c r="B670" s="88"/>
      <c r="C670" s="68"/>
    </row>
    <row r="671">
      <c r="A671" s="87"/>
      <c r="B671" s="88"/>
      <c r="C671" s="68"/>
    </row>
    <row r="672">
      <c r="A672" s="87"/>
      <c r="B672" s="88"/>
      <c r="C672" s="68"/>
    </row>
    <row r="673">
      <c r="A673" s="87"/>
      <c r="B673" s="88"/>
      <c r="C673" s="68"/>
    </row>
    <row r="674">
      <c r="A674" s="87"/>
      <c r="B674" s="88"/>
      <c r="C674" s="68"/>
    </row>
    <row r="675">
      <c r="A675" s="87"/>
      <c r="B675" s="88"/>
      <c r="C675" s="68"/>
    </row>
    <row r="676">
      <c r="A676" s="87"/>
      <c r="B676" s="88"/>
      <c r="C676" s="68"/>
    </row>
    <row r="677">
      <c r="A677" s="87"/>
      <c r="B677" s="88"/>
      <c r="C677" s="68"/>
    </row>
    <row r="678">
      <c r="A678" s="87"/>
      <c r="B678" s="88"/>
      <c r="C678" s="68"/>
    </row>
    <row r="679">
      <c r="A679" s="87"/>
      <c r="B679" s="88"/>
      <c r="C679" s="68"/>
    </row>
    <row r="680">
      <c r="A680" s="87"/>
      <c r="B680" s="88"/>
      <c r="C680" s="68"/>
    </row>
    <row r="681">
      <c r="A681" s="87"/>
      <c r="B681" s="88"/>
      <c r="C681" s="68"/>
    </row>
    <row r="682">
      <c r="A682" s="87"/>
      <c r="B682" s="88"/>
      <c r="C682" s="68"/>
    </row>
    <row r="683">
      <c r="A683" s="87"/>
      <c r="B683" s="88"/>
      <c r="C683" s="68"/>
    </row>
    <row r="684">
      <c r="A684" s="87"/>
      <c r="B684" s="88"/>
      <c r="C684" s="68"/>
    </row>
    <row r="685">
      <c r="A685" s="87"/>
      <c r="B685" s="88"/>
      <c r="C685" s="68"/>
    </row>
    <row r="686">
      <c r="A686" s="87"/>
      <c r="B686" s="88"/>
      <c r="C686" s="68"/>
    </row>
    <row r="687">
      <c r="A687" s="87"/>
      <c r="B687" s="88"/>
      <c r="C687" s="68"/>
    </row>
    <row r="688">
      <c r="A688" s="87"/>
      <c r="B688" s="88"/>
      <c r="C688" s="68"/>
    </row>
    <row r="689">
      <c r="A689" s="87"/>
      <c r="B689" s="88"/>
      <c r="C689" s="68"/>
    </row>
    <row r="690">
      <c r="A690" s="87"/>
      <c r="B690" s="88"/>
      <c r="C690" s="68"/>
    </row>
    <row r="691">
      <c r="A691" s="87"/>
      <c r="B691" s="88"/>
      <c r="C691" s="68"/>
    </row>
    <row r="692">
      <c r="A692" s="87"/>
      <c r="B692" s="88"/>
      <c r="C692" s="68"/>
    </row>
    <row r="693">
      <c r="A693" s="87"/>
      <c r="B693" s="88"/>
      <c r="C693" s="68"/>
    </row>
    <row r="694">
      <c r="A694" s="87"/>
      <c r="B694" s="88"/>
      <c r="C694" s="68"/>
    </row>
    <row r="695">
      <c r="A695" s="87"/>
      <c r="B695" s="88"/>
      <c r="C695" s="68"/>
    </row>
    <row r="696">
      <c r="A696" s="87"/>
      <c r="B696" s="88"/>
      <c r="C696" s="68"/>
    </row>
    <row r="697">
      <c r="A697" s="87"/>
      <c r="B697" s="88"/>
      <c r="C697" s="68"/>
    </row>
    <row r="698">
      <c r="A698" s="87"/>
      <c r="B698" s="88"/>
      <c r="C698" s="68"/>
    </row>
    <row r="699">
      <c r="A699" s="87"/>
      <c r="B699" s="88"/>
      <c r="C699" s="68"/>
    </row>
    <row r="700">
      <c r="A700" s="87"/>
      <c r="B700" s="88"/>
      <c r="C700" s="68"/>
    </row>
    <row r="701">
      <c r="A701" s="87"/>
      <c r="B701" s="88"/>
      <c r="C701" s="68"/>
    </row>
    <row r="702">
      <c r="A702" s="87"/>
      <c r="B702" s="88"/>
      <c r="C702" s="68"/>
    </row>
    <row r="703">
      <c r="A703" s="87"/>
      <c r="B703" s="88"/>
      <c r="C703" s="68"/>
    </row>
    <row r="704">
      <c r="A704" s="87"/>
      <c r="B704" s="88"/>
      <c r="C704" s="68"/>
    </row>
    <row r="705">
      <c r="A705" s="87"/>
      <c r="B705" s="88"/>
      <c r="C705" s="68"/>
    </row>
    <row r="706">
      <c r="A706" s="87"/>
      <c r="B706" s="88"/>
      <c r="C706" s="68"/>
    </row>
    <row r="707">
      <c r="A707" s="87"/>
      <c r="B707" s="88"/>
      <c r="C707" s="68"/>
    </row>
    <row r="708">
      <c r="A708" s="87"/>
      <c r="B708" s="88"/>
      <c r="C708" s="68"/>
    </row>
    <row r="709">
      <c r="A709" s="87"/>
      <c r="B709" s="88"/>
      <c r="C709" s="68"/>
    </row>
    <row r="710">
      <c r="A710" s="87"/>
      <c r="B710" s="88"/>
      <c r="C710" s="68"/>
    </row>
    <row r="711">
      <c r="A711" s="87"/>
      <c r="B711" s="88"/>
      <c r="C711" s="68"/>
    </row>
    <row r="712">
      <c r="A712" s="87"/>
      <c r="B712" s="88"/>
      <c r="C712" s="68"/>
    </row>
    <row r="713">
      <c r="A713" s="87"/>
      <c r="B713" s="88"/>
      <c r="C713" s="68"/>
    </row>
    <row r="714">
      <c r="A714" s="87"/>
      <c r="B714" s="88"/>
      <c r="C714" s="68"/>
    </row>
    <row r="715">
      <c r="A715" s="87"/>
      <c r="B715" s="88"/>
      <c r="C715" s="68"/>
    </row>
    <row r="716">
      <c r="A716" s="87"/>
      <c r="B716" s="88"/>
      <c r="C716" s="68"/>
    </row>
    <row r="717">
      <c r="A717" s="87"/>
      <c r="B717" s="88"/>
      <c r="C717" s="68"/>
    </row>
    <row r="718">
      <c r="A718" s="87"/>
      <c r="B718" s="88"/>
      <c r="C718" s="68"/>
    </row>
    <row r="719">
      <c r="A719" s="87"/>
      <c r="B719" s="88"/>
      <c r="C719" s="68"/>
    </row>
    <row r="720">
      <c r="A720" s="87"/>
      <c r="B720" s="88"/>
      <c r="C720" s="68"/>
    </row>
    <row r="721">
      <c r="A721" s="87"/>
      <c r="B721" s="88"/>
      <c r="C721" s="68"/>
    </row>
    <row r="722">
      <c r="A722" s="87"/>
      <c r="B722" s="88"/>
      <c r="C722" s="68"/>
    </row>
    <row r="723">
      <c r="A723" s="87"/>
      <c r="B723" s="88"/>
      <c r="C723" s="68"/>
    </row>
    <row r="724">
      <c r="A724" s="87"/>
      <c r="B724" s="88"/>
      <c r="C724" s="68"/>
    </row>
    <row r="725">
      <c r="A725" s="87"/>
      <c r="B725" s="88"/>
      <c r="C725" s="68"/>
    </row>
    <row r="726">
      <c r="A726" s="87"/>
      <c r="B726" s="88"/>
      <c r="C726" s="68"/>
    </row>
    <row r="727">
      <c r="A727" s="87"/>
      <c r="B727" s="88"/>
      <c r="C727" s="68"/>
    </row>
    <row r="728">
      <c r="A728" s="87"/>
      <c r="B728" s="88"/>
      <c r="C728" s="68"/>
    </row>
    <row r="729">
      <c r="A729" s="87"/>
      <c r="B729" s="88"/>
      <c r="C729" s="68"/>
    </row>
    <row r="730">
      <c r="A730" s="87"/>
      <c r="B730" s="88"/>
      <c r="C730" s="68"/>
    </row>
    <row r="731">
      <c r="A731" s="87"/>
      <c r="B731" s="88"/>
      <c r="C731" s="68"/>
    </row>
    <row r="732">
      <c r="A732" s="87"/>
      <c r="B732" s="88"/>
      <c r="C732" s="68"/>
    </row>
    <row r="733">
      <c r="A733" s="87"/>
      <c r="B733" s="88"/>
      <c r="C733" s="68"/>
    </row>
    <row r="734">
      <c r="A734" s="87"/>
      <c r="B734" s="88"/>
      <c r="C734" s="68"/>
    </row>
    <row r="735">
      <c r="A735" s="87"/>
      <c r="B735" s="88"/>
      <c r="C735" s="68"/>
    </row>
    <row r="736">
      <c r="A736" s="87"/>
      <c r="B736" s="88"/>
      <c r="C736" s="68"/>
    </row>
    <row r="737">
      <c r="A737" s="87"/>
      <c r="B737" s="88"/>
      <c r="C737" s="68"/>
    </row>
    <row r="738">
      <c r="A738" s="87"/>
      <c r="B738" s="88"/>
      <c r="C738" s="68"/>
    </row>
    <row r="739">
      <c r="A739" s="87"/>
      <c r="B739" s="88"/>
      <c r="C739" s="68"/>
    </row>
    <row r="740">
      <c r="A740" s="87"/>
      <c r="B740" s="88"/>
      <c r="C740" s="68"/>
    </row>
    <row r="741">
      <c r="A741" s="87"/>
      <c r="B741" s="88"/>
      <c r="C741" s="68"/>
    </row>
    <row r="742">
      <c r="A742" s="87"/>
      <c r="B742" s="88"/>
      <c r="C742" s="68"/>
    </row>
    <row r="743">
      <c r="A743" s="87"/>
      <c r="B743" s="88"/>
      <c r="C743" s="68"/>
    </row>
    <row r="744">
      <c r="A744" s="87"/>
      <c r="B744" s="88"/>
      <c r="C744" s="68"/>
    </row>
    <row r="745">
      <c r="A745" s="87"/>
      <c r="B745" s="88"/>
      <c r="C745" s="68"/>
    </row>
    <row r="746">
      <c r="A746" s="87"/>
      <c r="B746" s="88"/>
      <c r="C746" s="68"/>
    </row>
    <row r="747">
      <c r="A747" s="87"/>
      <c r="B747" s="88"/>
      <c r="C747" s="68"/>
    </row>
    <row r="748">
      <c r="A748" s="87"/>
      <c r="B748" s="88"/>
      <c r="C748" s="68"/>
    </row>
    <row r="749">
      <c r="A749" s="87"/>
      <c r="B749" s="88"/>
      <c r="C749" s="68"/>
    </row>
    <row r="750">
      <c r="A750" s="87"/>
      <c r="B750" s="88"/>
      <c r="C750" s="68"/>
    </row>
    <row r="751">
      <c r="A751" s="87"/>
      <c r="B751" s="88"/>
      <c r="C751" s="68"/>
    </row>
    <row r="752">
      <c r="A752" s="87"/>
      <c r="B752" s="88"/>
      <c r="C752" s="68"/>
    </row>
    <row r="753">
      <c r="A753" s="87"/>
      <c r="B753" s="88"/>
      <c r="C753" s="68"/>
    </row>
    <row r="754">
      <c r="A754" s="87"/>
      <c r="B754" s="88"/>
      <c r="C754" s="68"/>
    </row>
    <row r="755">
      <c r="A755" s="87"/>
      <c r="B755" s="88"/>
      <c r="C755" s="68"/>
    </row>
    <row r="756">
      <c r="A756" s="87"/>
      <c r="B756" s="88"/>
      <c r="C756" s="68"/>
    </row>
    <row r="757">
      <c r="A757" s="87"/>
      <c r="B757" s="88"/>
      <c r="C757" s="68"/>
    </row>
    <row r="758">
      <c r="A758" s="87"/>
      <c r="B758" s="88"/>
      <c r="C758" s="68"/>
    </row>
    <row r="759">
      <c r="A759" s="87"/>
      <c r="B759" s="88"/>
      <c r="C759" s="68"/>
    </row>
    <row r="760">
      <c r="A760" s="87"/>
      <c r="B760" s="88"/>
      <c r="C760" s="68"/>
    </row>
    <row r="761">
      <c r="A761" s="87"/>
      <c r="B761" s="88"/>
      <c r="C761" s="68"/>
    </row>
    <row r="762">
      <c r="A762" s="87"/>
      <c r="B762" s="88"/>
      <c r="C762" s="68"/>
    </row>
    <row r="763">
      <c r="A763" s="87"/>
      <c r="B763" s="88"/>
      <c r="C763" s="68"/>
    </row>
    <row r="764">
      <c r="A764" s="87"/>
      <c r="B764" s="88"/>
      <c r="C764" s="68"/>
    </row>
    <row r="765">
      <c r="A765" s="87"/>
      <c r="B765" s="88"/>
      <c r="C765" s="68"/>
    </row>
    <row r="766">
      <c r="A766" s="87"/>
      <c r="B766" s="88"/>
      <c r="C766" s="68"/>
    </row>
    <row r="767">
      <c r="A767" s="87"/>
      <c r="B767" s="88"/>
      <c r="C767" s="68"/>
    </row>
    <row r="768">
      <c r="A768" s="87"/>
      <c r="B768" s="88"/>
      <c r="C768" s="68"/>
    </row>
    <row r="769">
      <c r="A769" s="87"/>
      <c r="B769" s="88"/>
      <c r="C769" s="68"/>
    </row>
    <row r="770">
      <c r="A770" s="87"/>
      <c r="B770" s="88"/>
      <c r="C770" s="68"/>
    </row>
    <row r="771">
      <c r="A771" s="87"/>
      <c r="B771" s="88"/>
      <c r="C771" s="68"/>
    </row>
    <row r="772">
      <c r="A772" s="87"/>
      <c r="B772" s="88"/>
      <c r="C772" s="68"/>
    </row>
    <row r="773">
      <c r="A773" s="87"/>
      <c r="B773" s="88"/>
      <c r="C773" s="68"/>
    </row>
    <row r="774">
      <c r="A774" s="87"/>
      <c r="B774" s="88"/>
      <c r="C774" s="68"/>
    </row>
    <row r="775">
      <c r="A775" s="87"/>
      <c r="B775" s="88"/>
      <c r="C775" s="68"/>
    </row>
    <row r="776">
      <c r="A776" s="87"/>
      <c r="B776" s="88"/>
      <c r="C776" s="68"/>
    </row>
    <row r="777">
      <c r="A777" s="87"/>
      <c r="B777" s="88"/>
      <c r="C777" s="68"/>
    </row>
    <row r="778">
      <c r="A778" s="87"/>
      <c r="B778" s="88"/>
      <c r="C778" s="68"/>
    </row>
    <row r="779">
      <c r="A779" s="87"/>
      <c r="B779" s="88"/>
      <c r="C779" s="68"/>
    </row>
    <row r="780">
      <c r="A780" s="87"/>
      <c r="B780" s="88"/>
      <c r="C780" s="68"/>
    </row>
    <row r="781">
      <c r="A781" s="87"/>
      <c r="B781" s="88"/>
      <c r="C781" s="68"/>
    </row>
    <row r="782">
      <c r="A782" s="87"/>
      <c r="B782" s="88"/>
      <c r="C782" s="68"/>
    </row>
    <row r="783">
      <c r="A783" s="87"/>
      <c r="B783" s="88"/>
      <c r="C783" s="68"/>
    </row>
    <row r="784">
      <c r="A784" s="87"/>
      <c r="B784" s="88"/>
      <c r="C784" s="68"/>
    </row>
    <row r="785">
      <c r="A785" s="87"/>
      <c r="B785" s="88"/>
      <c r="C785" s="68"/>
    </row>
    <row r="786">
      <c r="A786" s="87"/>
      <c r="B786" s="88"/>
      <c r="C786" s="68"/>
    </row>
    <row r="787">
      <c r="A787" s="87"/>
      <c r="B787" s="88"/>
      <c r="C787" s="68"/>
    </row>
    <row r="788">
      <c r="A788" s="87"/>
      <c r="B788" s="88"/>
      <c r="C788" s="68"/>
    </row>
    <row r="789">
      <c r="A789" s="87"/>
      <c r="B789" s="88"/>
      <c r="C789" s="68"/>
    </row>
    <row r="790">
      <c r="A790" s="87"/>
      <c r="B790" s="88"/>
      <c r="C790" s="68"/>
    </row>
    <row r="791">
      <c r="A791" s="87"/>
      <c r="B791" s="88"/>
      <c r="C791" s="68"/>
    </row>
    <row r="792">
      <c r="A792" s="87"/>
      <c r="B792" s="88"/>
      <c r="C792" s="68"/>
    </row>
    <row r="793">
      <c r="A793" s="87"/>
      <c r="B793" s="88"/>
      <c r="C793" s="68"/>
    </row>
    <row r="794">
      <c r="A794" s="87"/>
      <c r="B794" s="88"/>
      <c r="C794" s="68"/>
    </row>
    <row r="795">
      <c r="A795" s="87"/>
      <c r="B795" s="88"/>
      <c r="C795" s="68"/>
    </row>
    <row r="796">
      <c r="A796" s="87"/>
      <c r="B796" s="88"/>
      <c r="C796" s="68"/>
    </row>
    <row r="797">
      <c r="A797" s="87"/>
      <c r="B797" s="88"/>
      <c r="C797" s="68"/>
    </row>
    <row r="798">
      <c r="A798" s="87"/>
      <c r="B798" s="88"/>
      <c r="C798" s="68"/>
    </row>
    <row r="799">
      <c r="A799" s="87"/>
      <c r="B799" s="88"/>
      <c r="C799" s="68"/>
    </row>
    <row r="800">
      <c r="A800" s="87"/>
      <c r="B800" s="88"/>
      <c r="C800" s="68"/>
    </row>
    <row r="801">
      <c r="A801" s="87"/>
      <c r="B801" s="88"/>
      <c r="C801" s="68"/>
    </row>
    <row r="802">
      <c r="A802" s="87"/>
      <c r="B802" s="88"/>
      <c r="C802" s="68"/>
    </row>
    <row r="803">
      <c r="A803" s="87"/>
      <c r="B803" s="88"/>
      <c r="C803" s="68"/>
    </row>
    <row r="804">
      <c r="A804" s="87"/>
      <c r="B804" s="88"/>
      <c r="C804" s="68"/>
    </row>
    <row r="805">
      <c r="A805" s="87"/>
      <c r="B805" s="88"/>
      <c r="C805" s="68"/>
    </row>
    <row r="806">
      <c r="A806" s="87"/>
      <c r="B806" s="88"/>
      <c r="C806" s="68"/>
    </row>
    <row r="807">
      <c r="A807" s="87"/>
      <c r="B807" s="88"/>
      <c r="C807" s="68"/>
    </row>
    <row r="808">
      <c r="A808" s="87"/>
      <c r="B808" s="88"/>
      <c r="C808" s="68"/>
    </row>
    <row r="809">
      <c r="A809" s="87"/>
      <c r="B809" s="88"/>
      <c r="C809" s="68"/>
    </row>
    <row r="810">
      <c r="A810" s="87"/>
      <c r="B810" s="88"/>
      <c r="C810" s="68"/>
    </row>
    <row r="811">
      <c r="A811" s="87"/>
      <c r="B811" s="88"/>
      <c r="C811" s="68"/>
    </row>
    <row r="812">
      <c r="A812" s="87"/>
      <c r="B812" s="88"/>
      <c r="C812" s="68"/>
    </row>
    <row r="813">
      <c r="A813" s="87"/>
      <c r="B813" s="88"/>
      <c r="C813" s="68"/>
    </row>
    <row r="814">
      <c r="A814" s="87"/>
      <c r="B814" s="88"/>
      <c r="C814" s="68"/>
    </row>
    <row r="815">
      <c r="A815" s="87"/>
      <c r="B815" s="88"/>
      <c r="C815" s="68"/>
    </row>
    <row r="816">
      <c r="A816" s="87"/>
      <c r="B816" s="88"/>
      <c r="C816" s="68"/>
    </row>
    <row r="817">
      <c r="A817" s="87"/>
      <c r="B817" s="88"/>
      <c r="C817" s="68"/>
    </row>
    <row r="818">
      <c r="A818" s="87"/>
      <c r="B818" s="88"/>
      <c r="C818" s="68"/>
    </row>
    <row r="819">
      <c r="A819" s="87"/>
      <c r="B819" s="88"/>
      <c r="C819" s="68"/>
    </row>
    <row r="820">
      <c r="A820" s="87"/>
      <c r="B820" s="88"/>
      <c r="C820" s="68"/>
    </row>
    <row r="821">
      <c r="A821" s="87"/>
      <c r="B821" s="88"/>
      <c r="C821" s="68"/>
    </row>
    <row r="822">
      <c r="A822" s="87"/>
      <c r="B822" s="88"/>
      <c r="C822" s="68"/>
    </row>
    <row r="823">
      <c r="A823" s="87"/>
      <c r="B823" s="88"/>
      <c r="C823" s="68"/>
    </row>
    <row r="824">
      <c r="A824" s="87"/>
      <c r="B824" s="88"/>
      <c r="C824" s="68"/>
    </row>
    <row r="825">
      <c r="A825" s="87"/>
      <c r="B825" s="88"/>
      <c r="C825" s="68"/>
    </row>
    <row r="826">
      <c r="A826" s="87"/>
      <c r="B826" s="88"/>
      <c r="C826" s="68"/>
    </row>
    <row r="827">
      <c r="A827" s="87"/>
      <c r="B827" s="88"/>
      <c r="C827" s="68"/>
    </row>
    <row r="828">
      <c r="A828" s="87"/>
      <c r="B828" s="88"/>
      <c r="C828" s="68"/>
    </row>
    <row r="829">
      <c r="A829" s="87"/>
      <c r="B829" s="88"/>
      <c r="C829" s="68"/>
    </row>
    <row r="830">
      <c r="A830" s="87"/>
      <c r="B830" s="88"/>
      <c r="C830" s="68"/>
    </row>
    <row r="831">
      <c r="A831" s="87"/>
      <c r="B831" s="88"/>
      <c r="C831" s="68"/>
    </row>
    <row r="832">
      <c r="A832" s="87"/>
      <c r="B832" s="88"/>
      <c r="C832" s="68"/>
    </row>
    <row r="833">
      <c r="A833" s="87"/>
      <c r="B833" s="88"/>
      <c r="C833" s="68"/>
    </row>
    <row r="834">
      <c r="A834" s="87"/>
      <c r="B834" s="88"/>
      <c r="C834" s="68"/>
    </row>
    <row r="835">
      <c r="A835" s="87"/>
      <c r="B835" s="88"/>
      <c r="C835" s="68"/>
    </row>
    <row r="836">
      <c r="A836" s="87"/>
      <c r="B836" s="88"/>
      <c r="C836" s="68"/>
    </row>
    <row r="837">
      <c r="A837" s="87"/>
      <c r="B837" s="88"/>
      <c r="C837" s="68"/>
    </row>
    <row r="838">
      <c r="A838" s="87"/>
      <c r="B838" s="88"/>
      <c r="C838" s="68"/>
    </row>
    <row r="839">
      <c r="A839" s="87"/>
      <c r="B839" s="88"/>
      <c r="C839" s="68"/>
    </row>
    <row r="840">
      <c r="A840" s="87"/>
      <c r="B840" s="88"/>
      <c r="C840" s="68"/>
    </row>
    <row r="841">
      <c r="A841" s="87"/>
      <c r="B841" s="88"/>
      <c r="C841" s="68"/>
    </row>
    <row r="842">
      <c r="A842" s="87"/>
      <c r="B842" s="88"/>
      <c r="C842" s="68"/>
    </row>
    <row r="843">
      <c r="A843" s="87"/>
      <c r="B843" s="88"/>
      <c r="C843" s="68"/>
    </row>
    <row r="844">
      <c r="A844" s="87"/>
      <c r="B844" s="88"/>
      <c r="C844" s="68"/>
    </row>
    <row r="845">
      <c r="A845" s="87"/>
      <c r="B845" s="88"/>
      <c r="C845" s="68"/>
    </row>
    <row r="846">
      <c r="A846" s="87"/>
      <c r="B846" s="88"/>
      <c r="C846" s="68"/>
    </row>
    <row r="847">
      <c r="A847" s="87"/>
      <c r="B847" s="88"/>
      <c r="C847" s="68"/>
    </row>
    <row r="848">
      <c r="A848" s="87"/>
      <c r="B848" s="88"/>
      <c r="C848" s="68"/>
    </row>
    <row r="849">
      <c r="A849" s="87"/>
      <c r="B849" s="88"/>
      <c r="C849" s="68"/>
    </row>
    <row r="850">
      <c r="A850" s="87"/>
      <c r="B850" s="88"/>
      <c r="C850" s="68"/>
    </row>
    <row r="851">
      <c r="A851" s="87"/>
      <c r="B851" s="88"/>
      <c r="C851" s="68"/>
    </row>
    <row r="852">
      <c r="A852" s="87"/>
      <c r="B852" s="88"/>
      <c r="C852" s="68"/>
    </row>
    <row r="853">
      <c r="A853" s="87"/>
      <c r="B853" s="88"/>
      <c r="C853" s="68"/>
    </row>
    <row r="854">
      <c r="A854" s="87"/>
      <c r="B854" s="88"/>
      <c r="C854" s="68"/>
    </row>
    <row r="855">
      <c r="A855" s="87"/>
      <c r="B855" s="88"/>
      <c r="C855" s="68"/>
    </row>
    <row r="856">
      <c r="A856" s="87"/>
      <c r="B856" s="88"/>
      <c r="C856" s="68"/>
    </row>
    <row r="857">
      <c r="A857" s="87"/>
      <c r="B857" s="88"/>
      <c r="C857" s="68"/>
    </row>
    <row r="858">
      <c r="A858" s="87"/>
      <c r="B858" s="88"/>
      <c r="C858" s="68"/>
    </row>
    <row r="859">
      <c r="A859" s="87"/>
      <c r="B859" s="88"/>
      <c r="C859" s="68"/>
    </row>
    <row r="860">
      <c r="A860" s="87"/>
      <c r="B860" s="88"/>
      <c r="C860" s="68"/>
    </row>
    <row r="861">
      <c r="A861" s="87"/>
      <c r="B861" s="88"/>
      <c r="C861" s="68"/>
    </row>
    <row r="862">
      <c r="A862" s="87"/>
      <c r="B862" s="88"/>
      <c r="C862" s="68"/>
    </row>
    <row r="863">
      <c r="A863" s="87"/>
      <c r="B863" s="88"/>
      <c r="C863" s="68"/>
    </row>
    <row r="864">
      <c r="A864" s="87"/>
      <c r="B864" s="88"/>
      <c r="C864" s="68"/>
    </row>
    <row r="865">
      <c r="A865" s="87"/>
      <c r="B865" s="88"/>
      <c r="C865" s="68"/>
    </row>
    <row r="866">
      <c r="A866" s="87"/>
      <c r="B866" s="88"/>
      <c r="C866" s="68"/>
    </row>
    <row r="867">
      <c r="A867" s="87"/>
      <c r="B867" s="88"/>
      <c r="C867" s="68"/>
    </row>
    <row r="868">
      <c r="A868" s="87"/>
      <c r="B868" s="88"/>
      <c r="C868" s="68"/>
    </row>
    <row r="869">
      <c r="A869" s="87"/>
      <c r="B869" s="88"/>
      <c r="C869" s="68"/>
    </row>
    <row r="870">
      <c r="A870" s="87"/>
      <c r="B870" s="88"/>
      <c r="C870" s="68"/>
    </row>
    <row r="871">
      <c r="A871" s="87"/>
      <c r="B871" s="88"/>
      <c r="C871" s="68"/>
    </row>
    <row r="872">
      <c r="A872" s="87"/>
      <c r="B872" s="88"/>
      <c r="C872" s="68"/>
    </row>
    <row r="873">
      <c r="A873" s="87"/>
      <c r="B873" s="88"/>
      <c r="C873" s="68"/>
    </row>
    <row r="874">
      <c r="A874" s="87"/>
      <c r="B874" s="88"/>
      <c r="C874" s="68"/>
    </row>
    <row r="875">
      <c r="A875" s="87"/>
      <c r="B875" s="88"/>
      <c r="C875" s="68"/>
    </row>
    <row r="876">
      <c r="A876" s="87"/>
      <c r="B876" s="88"/>
      <c r="C876" s="68"/>
    </row>
    <row r="877">
      <c r="A877" s="87"/>
      <c r="B877" s="88"/>
      <c r="C877" s="68"/>
    </row>
    <row r="878">
      <c r="A878" s="87"/>
      <c r="B878" s="88"/>
      <c r="C878" s="68"/>
    </row>
    <row r="879">
      <c r="A879" s="87"/>
      <c r="B879" s="88"/>
      <c r="C879" s="68"/>
    </row>
    <row r="880">
      <c r="A880" s="87"/>
      <c r="B880" s="88"/>
      <c r="C880" s="68"/>
    </row>
    <row r="881">
      <c r="A881" s="87"/>
      <c r="B881" s="88"/>
      <c r="C881" s="68"/>
    </row>
    <row r="882">
      <c r="A882" s="87"/>
      <c r="B882" s="88"/>
      <c r="C882" s="68"/>
    </row>
    <row r="883">
      <c r="A883" s="87"/>
      <c r="B883" s="88"/>
      <c r="C883" s="68"/>
    </row>
    <row r="884">
      <c r="A884" s="87"/>
      <c r="B884" s="88"/>
      <c r="C884" s="68"/>
    </row>
    <row r="885">
      <c r="A885" s="87"/>
      <c r="B885" s="88"/>
      <c r="C885" s="68"/>
    </row>
    <row r="886">
      <c r="A886" s="87"/>
      <c r="B886" s="88"/>
      <c r="C886" s="68"/>
    </row>
    <row r="887">
      <c r="A887" s="87"/>
      <c r="B887" s="88"/>
      <c r="C887" s="68"/>
    </row>
    <row r="888">
      <c r="A888" s="87"/>
      <c r="B888" s="88"/>
      <c r="C888" s="68"/>
    </row>
    <row r="889">
      <c r="A889" s="87"/>
      <c r="B889" s="88"/>
      <c r="C889" s="68"/>
    </row>
    <row r="890">
      <c r="A890" s="87"/>
      <c r="B890" s="88"/>
      <c r="C890" s="68"/>
    </row>
    <row r="891">
      <c r="A891" s="87"/>
      <c r="B891" s="88"/>
      <c r="C891" s="68"/>
    </row>
    <row r="892">
      <c r="A892" s="87"/>
      <c r="B892" s="88"/>
      <c r="C892" s="68"/>
    </row>
    <row r="893">
      <c r="A893" s="87"/>
      <c r="B893" s="88"/>
      <c r="C893" s="68"/>
    </row>
    <row r="894">
      <c r="A894" s="87"/>
      <c r="B894" s="88"/>
      <c r="C894" s="68"/>
    </row>
    <row r="895">
      <c r="A895" s="87"/>
      <c r="B895" s="88"/>
      <c r="C895" s="68"/>
    </row>
    <row r="896">
      <c r="A896" s="87"/>
      <c r="B896" s="88"/>
      <c r="C896" s="68"/>
    </row>
    <row r="897">
      <c r="A897" s="87"/>
      <c r="B897" s="88"/>
      <c r="C897" s="68"/>
    </row>
    <row r="898">
      <c r="A898" s="87"/>
      <c r="B898" s="88"/>
      <c r="C898" s="68"/>
    </row>
    <row r="899">
      <c r="A899" s="87"/>
      <c r="B899" s="88"/>
      <c r="C899" s="68"/>
    </row>
    <row r="900">
      <c r="A900" s="87"/>
      <c r="B900" s="88"/>
      <c r="C900" s="68"/>
    </row>
    <row r="901">
      <c r="A901" s="87"/>
      <c r="B901" s="88"/>
      <c r="C901" s="68"/>
    </row>
    <row r="902">
      <c r="A902" s="87"/>
      <c r="B902" s="88"/>
      <c r="C902" s="68"/>
    </row>
    <row r="903">
      <c r="A903" s="87"/>
      <c r="B903" s="88"/>
      <c r="C903" s="68"/>
    </row>
    <row r="904">
      <c r="A904" s="87"/>
      <c r="B904" s="88"/>
      <c r="C904" s="68"/>
    </row>
    <row r="905">
      <c r="A905" s="87"/>
      <c r="B905" s="88"/>
      <c r="C905" s="68"/>
    </row>
    <row r="906">
      <c r="A906" s="87"/>
      <c r="B906" s="88"/>
      <c r="C906" s="68"/>
    </row>
    <row r="907">
      <c r="A907" s="87"/>
      <c r="B907" s="88"/>
      <c r="C907" s="68"/>
    </row>
    <row r="908">
      <c r="A908" s="87"/>
      <c r="B908" s="88"/>
      <c r="C908" s="68"/>
    </row>
    <row r="909">
      <c r="A909" s="87"/>
      <c r="B909" s="88"/>
      <c r="C909" s="68"/>
    </row>
    <row r="910">
      <c r="A910" s="87"/>
      <c r="B910" s="88"/>
      <c r="C910" s="68"/>
    </row>
    <row r="911">
      <c r="A911" s="87"/>
      <c r="B911" s="88"/>
      <c r="C911" s="68"/>
    </row>
    <row r="912">
      <c r="A912" s="87"/>
      <c r="B912" s="88"/>
      <c r="C912" s="68"/>
    </row>
    <row r="913">
      <c r="A913" s="87"/>
      <c r="B913" s="88"/>
      <c r="C913" s="68"/>
    </row>
    <row r="914">
      <c r="A914" s="87"/>
      <c r="B914" s="88"/>
      <c r="C914" s="68"/>
    </row>
    <row r="915">
      <c r="A915" s="87"/>
      <c r="B915" s="88"/>
      <c r="C915" s="68"/>
    </row>
    <row r="916">
      <c r="A916" s="87"/>
      <c r="B916" s="88"/>
      <c r="C916" s="68"/>
    </row>
    <row r="917">
      <c r="A917" s="87"/>
      <c r="B917" s="88"/>
      <c r="C917" s="68"/>
    </row>
    <row r="918">
      <c r="A918" s="87"/>
      <c r="B918" s="88"/>
      <c r="C918" s="68"/>
    </row>
    <row r="919">
      <c r="A919" s="87"/>
      <c r="B919" s="88"/>
      <c r="C919" s="68"/>
    </row>
    <row r="920">
      <c r="A920" s="87"/>
      <c r="B920" s="88"/>
      <c r="C920" s="68"/>
    </row>
    <row r="921">
      <c r="A921" s="87"/>
      <c r="B921" s="88"/>
      <c r="C921" s="68"/>
    </row>
    <row r="922">
      <c r="A922" s="87"/>
      <c r="B922" s="88"/>
      <c r="C922" s="68"/>
    </row>
    <row r="923">
      <c r="A923" s="87"/>
      <c r="B923" s="88"/>
      <c r="C923" s="68"/>
    </row>
    <row r="924">
      <c r="A924" s="87"/>
      <c r="B924" s="88"/>
      <c r="C924" s="68"/>
    </row>
    <row r="925">
      <c r="A925" s="87"/>
      <c r="B925" s="88"/>
      <c r="C925" s="68"/>
    </row>
    <row r="926">
      <c r="A926" s="87"/>
      <c r="B926" s="88"/>
      <c r="C926" s="68"/>
    </row>
    <row r="927">
      <c r="A927" s="87"/>
      <c r="B927" s="88"/>
      <c r="C927" s="68"/>
    </row>
    <row r="928">
      <c r="A928" s="87"/>
      <c r="B928" s="88"/>
      <c r="C928" s="68"/>
    </row>
    <row r="929">
      <c r="A929" s="87"/>
      <c r="B929" s="88"/>
      <c r="C929" s="68"/>
    </row>
    <row r="930">
      <c r="A930" s="87"/>
      <c r="B930" s="88"/>
      <c r="C930" s="68"/>
    </row>
    <row r="931">
      <c r="A931" s="87"/>
      <c r="B931" s="88"/>
      <c r="C931" s="68"/>
    </row>
    <row r="932">
      <c r="A932" s="87"/>
      <c r="B932" s="88"/>
      <c r="C932" s="68"/>
    </row>
    <row r="933">
      <c r="A933" s="87"/>
      <c r="B933" s="88"/>
      <c r="C933" s="68"/>
    </row>
    <row r="934">
      <c r="A934" s="87"/>
      <c r="B934" s="88"/>
      <c r="C934" s="68"/>
    </row>
    <row r="935">
      <c r="A935" s="87"/>
      <c r="B935" s="88"/>
      <c r="C935" s="68"/>
    </row>
    <row r="936">
      <c r="A936" s="87"/>
      <c r="B936" s="88"/>
      <c r="C936" s="68"/>
    </row>
    <row r="937">
      <c r="A937" s="87"/>
      <c r="B937" s="88"/>
      <c r="C937" s="68"/>
    </row>
    <row r="938">
      <c r="A938" s="87"/>
      <c r="B938" s="88"/>
      <c r="C938" s="68"/>
    </row>
    <row r="939">
      <c r="A939" s="87"/>
      <c r="B939" s="88"/>
      <c r="C939" s="68"/>
    </row>
    <row r="940">
      <c r="A940" s="87"/>
      <c r="B940" s="88"/>
      <c r="C940" s="68"/>
    </row>
    <row r="941">
      <c r="A941" s="87"/>
      <c r="B941" s="88"/>
      <c r="C941" s="68"/>
    </row>
    <row r="942">
      <c r="A942" s="87"/>
      <c r="B942" s="88"/>
      <c r="C942" s="68"/>
    </row>
    <row r="943">
      <c r="A943" s="87"/>
      <c r="B943" s="88"/>
      <c r="C943" s="68"/>
    </row>
    <row r="944">
      <c r="A944" s="87"/>
      <c r="B944" s="88"/>
      <c r="C944" s="68"/>
    </row>
    <row r="945">
      <c r="A945" s="87"/>
      <c r="B945" s="88"/>
      <c r="C945" s="68"/>
    </row>
    <row r="946">
      <c r="A946" s="87"/>
      <c r="B946" s="88"/>
      <c r="C946" s="68"/>
    </row>
    <row r="947">
      <c r="A947" s="87"/>
      <c r="B947" s="88"/>
      <c r="C947" s="68"/>
    </row>
    <row r="948">
      <c r="A948" s="87"/>
      <c r="B948" s="88"/>
      <c r="C948" s="68"/>
    </row>
    <row r="949">
      <c r="A949" s="87"/>
      <c r="B949" s="88"/>
      <c r="C949" s="68"/>
    </row>
    <row r="950">
      <c r="A950" s="87"/>
      <c r="B950" s="88"/>
      <c r="C950" s="68"/>
    </row>
    <row r="951">
      <c r="A951" s="87"/>
      <c r="B951" s="88"/>
      <c r="C951" s="68"/>
    </row>
    <row r="952">
      <c r="A952" s="87"/>
      <c r="B952" s="88"/>
      <c r="C952" s="68"/>
    </row>
    <row r="953">
      <c r="A953" s="87"/>
      <c r="B953" s="88"/>
      <c r="C953" s="68"/>
    </row>
    <row r="954">
      <c r="A954" s="87"/>
      <c r="B954" s="88"/>
      <c r="C954" s="68"/>
    </row>
    <row r="955">
      <c r="A955" s="87"/>
      <c r="B955" s="88"/>
      <c r="C955" s="68"/>
    </row>
    <row r="956">
      <c r="A956" s="87"/>
      <c r="B956" s="88"/>
      <c r="C956" s="68"/>
    </row>
    <row r="957">
      <c r="A957" s="87"/>
      <c r="B957" s="88"/>
      <c r="C957" s="68"/>
    </row>
    <row r="958">
      <c r="A958" s="87"/>
      <c r="B958" s="88"/>
      <c r="C958" s="68"/>
    </row>
    <row r="959">
      <c r="A959" s="87"/>
      <c r="B959" s="88"/>
      <c r="C959" s="68"/>
    </row>
    <row r="960">
      <c r="A960" s="87"/>
      <c r="B960" s="88"/>
      <c r="C960" s="68"/>
    </row>
    <row r="961">
      <c r="A961" s="87"/>
      <c r="B961" s="88"/>
      <c r="C961" s="68"/>
    </row>
    <row r="962">
      <c r="A962" s="87"/>
      <c r="B962" s="88"/>
      <c r="C962" s="68"/>
    </row>
    <row r="963">
      <c r="A963" s="87"/>
      <c r="B963" s="88"/>
      <c r="C963" s="68"/>
    </row>
    <row r="964">
      <c r="A964" s="87"/>
      <c r="B964" s="88"/>
      <c r="C964" s="68"/>
    </row>
    <row r="965">
      <c r="A965" s="87"/>
      <c r="B965" s="88"/>
      <c r="C965" s="68"/>
    </row>
    <row r="966">
      <c r="A966" s="87"/>
      <c r="B966" s="88"/>
      <c r="C966" s="68"/>
    </row>
    <row r="967">
      <c r="A967" s="87"/>
      <c r="B967" s="88"/>
      <c r="C967" s="68"/>
    </row>
    <row r="968">
      <c r="A968" s="87"/>
      <c r="B968" s="88"/>
      <c r="C968" s="68"/>
    </row>
    <row r="969">
      <c r="A969" s="87"/>
      <c r="B969" s="88"/>
      <c r="C969" s="68"/>
    </row>
    <row r="970">
      <c r="A970" s="87"/>
      <c r="B970" s="88"/>
      <c r="C970" s="68"/>
    </row>
    <row r="971">
      <c r="A971" s="87"/>
      <c r="B971" s="88"/>
      <c r="C971" s="68"/>
    </row>
    <row r="972">
      <c r="A972" s="87"/>
      <c r="B972" s="88"/>
      <c r="C972" s="68"/>
    </row>
    <row r="973">
      <c r="A973" s="87"/>
      <c r="B973" s="88"/>
      <c r="C973" s="68"/>
    </row>
    <row r="974">
      <c r="A974" s="87"/>
      <c r="B974" s="88"/>
      <c r="C974" s="68"/>
    </row>
    <row r="975">
      <c r="A975" s="87"/>
      <c r="B975" s="88"/>
      <c r="C975" s="68"/>
    </row>
    <row r="976">
      <c r="A976" s="87"/>
      <c r="B976" s="88"/>
      <c r="C976" s="68"/>
    </row>
    <row r="977">
      <c r="A977" s="87"/>
      <c r="B977" s="88"/>
      <c r="C977" s="68"/>
    </row>
    <row r="978">
      <c r="A978" s="87"/>
      <c r="B978" s="88"/>
      <c r="C978" s="68"/>
    </row>
    <row r="979">
      <c r="A979" s="87"/>
      <c r="B979" s="88"/>
      <c r="C979" s="68"/>
    </row>
    <row r="980">
      <c r="A980" s="87"/>
      <c r="B980" s="88"/>
      <c r="C980" s="68"/>
    </row>
    <row r="981">
      <c r="A981" s="87"/>
      <c r="B981" s="88"/>
      <c r="C981" s="68"/>
    </row>
    <row r="982">
      <c r="A982" s="87"/>
      <c r="B982" s="88"/>
      <c r="C982" s="68"/>
    </row>
    <row r="983">
      <c r="A983" s="87"/>
      <c r="B983" s="88"/>
      <c r="C983" s="68"/>
    </row>
    <row r="984">
      <c r="A984" s="87"/>
      <c r="B984" s="88"/>
      <c r="C984" s="68"/>
    </row>
    <row r="985">
      <c r="A985" s="87"/>
      <c r="B985" s="88"/>
      <c r="C985" s="68"/>
    </row>
    <row r="986">
      <c r="A986" s="87"/>
      <c r="B986" s="88"/>
      <c r="C986" s="68"/>
    </row>
    <row r="987">
      <c r="A987" s="87"/>
      <c r="B987" s="88"/>
      <c r="C987" s="68"/>
    </row>
    <row r="988">
      <c r="A988" s="87"/>
      <c r="B988" s="88"/>
      <c r="C988" s="68"/>
    </row>
    <row r="989">
      <c r="A989" s="87"/>
      <c r="B989" s="88"/>
      <c r="C989" s="68"/>
    </row>
    <row r="990">
      <c r="A990" s="87"/>
      <c r="B990" s="88"/>
      <c r="C990" s="68"/>
    </row>
    <row r="991">
      <c r="A991" s="87"/>
      <c r="B991" s="88"/>
      <c r="C991" s="68"/>
    </row>
    <row r="992">
      <c r="A992" s="87"/>
      <c r="B992" s="88"/>
      <c r="C992" s="68"/>
    </row>
    <row r="993">
      <c r="A993" s="87"/>
      <c r="B993" s="88"/>
      <c r="C993" s="68"/>
    </row>
    <row r="994">
      <c r="A994" s="87"/>
      <c r="B994" s="88"/>
      <c r="C994" s="68"/>
    </row>
    <row r="995">
      <c r="A995" s="87"/>
      <c r="B995" s="88"/>
      <c r="C995" s="68"/>
    </row>
    <row r="996">
      <c r="A996" s="87"/>
      <c r="B996" s="88"/>
      <c r="C996" s="68"/>
    </row>
    <row r="997">
      <c r="A997" s="87"/>
      <c r="B997" s="88"/>
      <c r="C997" s="68"/>
    </row>
    <row r="998">
      <c r="A998" s="87"/>
      <c r="B998" s="88"/>
      <c r="C998" s="68"/>
    </row>
    <row r="999">
      <c r="A999" s="87"/>
      <c r="B999" s="88"/>
      <c r="C999" s="68"/>
    </row>
    <row r="1000">
      <c r="A1000" s="87"/>
      <c r="B1000" s="88"/>
      <c r="C1000" s="68"/>
    </row>
  </sheetData>
  <conditionalFormatting sqref="B2:C207">
    <cfRule type="containsBlanks" dxfId="5" priority="1">
      <formula>LEN(TRIM(B2))=0</formula>
    </cfRule>
  </conditionalFormatting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29.71"/>
  </cols>
  <sheetData>
    <row r="1">
      <c r="A1" s="27" t="s">
        <v>32</v>
      </c>
      <c r="B1" s="27" t="s">
        <v>1154</v>
      </c>
    </row>
    <row r="2">
      <c r="A2" s="89" t="s">
        <v>325</v>
      </c>
      <c r="B2" s="89" t="s">
        <v>1155</v>
      </c>
    </row>
    <row r="3">
      <c r="A3" s="29" t="s">
        <v>1156</v>
      </c>
      <c r="B3" s="29" t="s">
        <v>1157</v>
      </c>
    </row>
    <row r="4">
      <c r="A4" s="33" t="s">
        <v>835</v>
      </c>
      <c r="B4" s="33" t="s">
        <v>1158</v>
      </c>
    </row>
    <row r="5">
      <c r="A5" s="33" t="s">
        <v>317</v>
      </c>
      <c r="B5" s="33" t="s">
        <v>317</v>
      </c>
    </row>
    <row r="6">
      <c r="A6" s="89" t="s">
        <v>732</v>
      </c>
      <c r="B6" s="89" t="s">
        <v>1159</v>
      </c>
    </row>
    <row r="7">
      <c r="A7" s="29" t="s">
        <v>492</v>
      </c>
      <c r="B7" s="29" t="s">
        <v>492</v>
      </c>
    </row>
    <row r="8">
      <c r="A8" s="29" t="s">
        <v>321</v>
      </c>
      <c r="B8" s="29" t="s">
        <v>1160</v>
      </c>
    </row>
    <row r="9">
      <c r="A9" s="29" t="s">
        <v>1161</v>
      </c>
      <c r="B9" s="29" t="s">
        <v>1162</v>
      </c>
    </row>
    <row r="10">
      <c r="A10" s="33" t="s">
        <v>597</v>
      </c>
      <c r="B10" s="33" t="s">
        <v>597</v>
      </c>
    </row>
    <row r="11">
      <c r="A11" s="89" t="s">
        <v>1163</v>
      </c>
      <c r="B11" s="89" t="s">
        <v>1164</v>
      </c>
    </row>
    <row r="12">
      <c r="A12" s="29" t="s">
        <v>1165</v>
      </c>
      <c r="B12" s="29" t="s">
        <v>1166</v>
      </c>
    </row>
    <row r="13">
      <c r="A13" s="89" t="s">
        <v>70</v>
      </c>
      <c r="B13" s="89" t="s">
        <v>1167</v>
      </c>
    </row>
    <row r="14">
      <c r="A14" s="29" t="s">
        <v>126</v>
      </c>
      <c r="B14" s="29" t="s">
        <v>126</v>
      </c>
    </row>
    <row r="15">
      <c r="A15" s="33" t="s">
        <v>472</v>
      </c>
      <c r="B15" s="33" t="s">
        <v>1168</v>
      </c>
    </row>
    <row r="16">
      <c r="A16" s="29" t="s">
        <v>712</v>
      </c>
      <c r="B16" s="29" t="s">
        <v>1169</v>
      </c>
    </row>
    <row r="17">
      <c r="A17" s="89" t="s">
        <v>825</v>
      </c>
      <c r="B17" s="89" t="s">
        <v>1170</v>
      </c>
    </row>
    <row r="18">
      <c r="A18" s="33" t="s">
        <v>1171</v>
      </c>
      <c r="B18" s="33" t="s">
        <v>1172</v>
      </c>
    </row>
    <row r="19">
      <c r="A19" s="29" t="s">
        <v>1173</v>
      </c>
      <c r="B19" s="29" t="s">
        <v>1174</v>
      </c>
    </row>
    <row r="20">
      <c r="A20" s="29" t="s">
        <v>262</v>
      </c>
      <c r="B20" s="29" t="s">
        <v>1175</v>
      </c>
    </row>
    <row r="21">
      <c r="A21" s="33" t="s">
        <v>788</v>
      </c>
      <c r="B21" s="33" t="s">
        <v>1176</v>
      </c>
    </row>
    <row r="22">
      <c r="A22" s="29" t="s">
        <v>1177</v>
      </c>
      <c r="B22" s="29" t="s">
        <v>1178</v>
      </c>
    </row>
    <row r="23">
      <c r="A23" s="29" t="s">
        <v>515</v>
      </c>
      <c r="B23" s="29" t="s">
        <v>1179</v>
      </c>
    </row>
    <row r="24">
      <c r="A24" s="29" t="s">
        <v>1180</v>
      </c>
      <c r="B24" s="29" t="s">
        <v>1181</v>
      </c>
    </row>
    <row r="25">
      <c r="A25" s="29" t="s">
        <v>855</v>
      </c>
      <c r="B25" s="29" t="s">
        <v>1182</v>
      </c>
    </row>
    <row r="26">
      <c r="A26" s="29" t="s">
        <v>577</v>
      </c>
      <c r="B26" s="29" t="s">
        <v>577</v>
      </c>
    </row>
    <row r="27">
      <c r="A27" s="29" t="s">
        <v>1183</v>
      </c>
      <c r="B27" s="29" t="s">
        <v>1184</v>
      </c>
    </row>
    <row r="28">
      <c r="A28" s="29" t="s">
        <v>385</v>
      </c>
      <c r="B28" s="29" t="s">
        <v>385</v>
      </c>
    </row>
    <row r="29">
      <c r="A29" s="54" t="s">
        <v>1185</v>
      </c>
      <c r="B29" s="54" t="s">
        <v>1186</v>
      </c>
    </row>
    <row r="30">
      <c r="A30" s="89" t="s">
        <v>56</v>
      </c>
      <c r="B30" s="89" t="s">
        <v>56</v>
      </c>
    </row>
    <row r="31">
      <c r="A31" s="89" t="s">
        <v>429</v>
      </c>
      <c r="B31" s="89" t="s">
        <v>1187</v>
      </c>
    </row>
    <row r="32">
      <c r="A32" s="54" t="s">
        <v>547</v>
      </c>
      <c r="B32" s="54" t="s">
        <v>547</v>
      </c>
    </row>
    <row r="33">
      <c r="A33" s="33" t="s">
        <v>645</v>
      </c>
      <c r="B33" s="33" t="s">
        <v>1188</v>
      </c>
    </row>
    <row r="34">
      <c r="A34" s="89" t="s">
        <v>673</v>
      </c>
      <c r="B34" s="89" t="s">
        <v>673</v>
      </c>
    </row>
    <row r="35">
      <c r="A35" s="89" t="s">
        <v>174</v>
      </c>
      <c r="B35" s="89" t="s">
        <v>1189</v>
      </c>
    </row>
    <row r="36">
      <c r="A36" s="29" t="s">
        <v>653</v>
      </c>
      <c r="B36" s="29" t="s">
        <v>1190</v>
      </c>
    </row>
    <row r="37">
      <c r="A37" s="29" t="s">
        <v>377</v>
      </c>
      <c r="B37" s="29" t="s">
        <v>1191</v>
      </c>
    </row>
    <row r="38">
      <c r="A38" s="29" t="s">
        <v>146</v>
      </c>
      <c r="B38" s="29" t="s">
        <v>1192</v>
      </c>
    </row>
    <row r="39">
      <c r="A39" s="29" t="s">
        <v>1193</v>
      </c>
      <c r="B39" s="29" t="s">
        <v>1194</v>
      </c>
    </row>
    <row r="40">
      <c r="A40" s="29" t="s">
        <v>1195</v>
      </c>
      <c r="B40" s="29" t="s">
        <v>1196</v>
      </c>
    </row>
    <row r="41">
      <c r="A41" s="29" t="s">
        <v>110</v>
      </c>
      <c r="B41" s="29" t="s">
        <v>1197</v>
      </c>
    </row>
    <row r="42">
      <c r="A42" s="29" t="s">
        <v>349</v>
      </c>
      <c r="B42" s="29" t="s">
        <v>1198</v>
      </c>
    </row>
    <row r="43">
      <c r="A43" s="29" t="s">
        <v>621</v>
      </c>
      <c r="B43" s="29" t="s">
        <v>1199</v>
      </c>
    </row>
    <row r="44">
      <c r="A44" s="89" t="s">
        <v>286</v>
      </c>
      <c r="B44" s="89" t="s">
        <v>1200</v>
      </c>
    </row>
    <row r="45">
      <c r="A45" s="89" t="s">
        <v>409</v>
      </c>
      <c r="B45" s="89" t="s">
        <v>1201</v>
      </c>
    </row>
    <row r="46">
      <c r="A46" s="89" t="s">
        <v>740</v>
      </c>
      <c r="B46" s="89" t="s">
        <v>1202</v>
      </c>
    </row>
    <row r="47">
      <c r="A47" s="29" t="s">
        <v>665</v>
      </c>
      <c r="B47" s="29" t="s">
        <v>1203</v>
      </c>
    </row>
    <row r="48">
      <c r="A48" s="29" t="s">
        <v>238</v>
      </c>
      <c r="B48" s="29" t="s">
        <v>1204</v>
      </c>
    </row>
    <row r="49">
      <c r="A49" s="29" t="s">
        <v>389</v>
      </c>
      <c r="B49" s="29" t="s">
        <v>389</v>
      </c>
    </row>
    <row r="50">
      <c r="A50" s="89" t="s">
        <v>309</v>
      </c>
      <c r="B50" s="89" t="s">
        <v>1205</v>
      </c>
    </row>
    <row r="51">
      <c r="A51" s="29" t="s">
        <v>1206</v>
      </c>
      <c r="B51" s="29" t="s">
        <v>1207</v>
      </c>
    </row>
    <row r="52">
      <c r="A52" s="89" t="s">
        <v>122</v>
      </c>
      <c r="B52" s="89" t="s">
        <v>1208</v>
      </c>
    </row>
    <row r="53">
      <c r="A53" s="29" t="s">
        <v>154</v>
      </c>
      <c r="B53" s="29" t="s">
        <v>1209</v>
      </c>
    </row>
    <row r="54">
      <c r="A54" s="89" t="s">
        <v>90</v>
      </c>
      <c r="B54" s="89" t="s">
        <v>1210</v>
      </c>
    </row>
    <row r="55">
      <c r="A55" s="29" t="s">
        <v>74</v>
      </c>
      <c r="B55" s="29" t="s">
        <v>1211</v>
      </c>
    </row>
    <row r="56">
      <c r="A56" s="89" t="s">
        <v>214</v>
      </c>
      <c r="B56" s="89" t="s">
        <v>214</v>
      </c>
    </row>
    <row r="57">
      <c r="A57" s="29" t="s">
        <v>52</v>
      </c>
      <c r="B57" s="29" t="s">
        <v>52</v>
      </c>
    </row>
    <row r="58">
      <c r="A58" s="29" t="s">
        <v>500</v>
      </c>
      <c r="B58" s="29" t="s">
        <v>1212</v>
      </c>
    </row>
    <row r="59">
      <c r="A59" s="89" t="s">
        <v>1213</v>
      </c>
      <c r="B59" s="89" t="s">
        <v>476</v>
      </c>
    </row>
    <row r="60">
      <c r="A60" s="29" t="s">
        <v>613</v>
      </c>
      <c r="B60" s="29" t="s">
        <v>1214</v>
      </c>
    </row>
    <row r="61">
      <c r="A61" s="89" t="s">
        <v>693</v>
      </c>
      <c r="B61" s="89" t="s">
        <v>693</v>
      </c>
    </row>
    <row r="62">
      <c r="A62" s="89" t="s">
        <v>581</v>
      </c>
      <c r="B62" s="89" t="s">
        <v>1215</v>
      </c>
    </row>
    <row r="63">
      <c r="A63" s="89" t="s">
        <v>1216</v>
      </c>
      <c r="B63" s="89" t="s">
        <v>425</v>
      </c>
    </row>
    <row r="64">
      <c r="A64" s="89" t="s">
        <v>558</v>
      </c>
      <c r="B64" s="89" t="s">
        <v>1217</v>
      </c>
    </row>
    <row r="65">
      <c r="A65" s="33" t="s">
        <v>677</v>
      </c>
      <c r="B65" s="33" t="s">
        <v>1218</v>
      </c>
    </row>
    <row r="66">
      <c r="A66" s="29" t="s">
        <v>134</v>
      </c>
      <c r="B66" s="29" t="s">
        <v>1219</v>
      </c>
    </row>
    <row r="67">
      <c r="A67" s="89" t="s">
        <v>1220</v>
      </c>
      <c r="B67" s="89" t="s">
        <v>1221</v>
      </c>
    </row>
    <row r="68">
      <c r="A68" s="33" t="s">
        <v>293</v>
      </c>
      <c r="B68" s="33" t="s">
        <v>1222</v>
      </c>
    </row>
    <row r="69">
      <c r="A69" s="89" t="s">
        <v>1223</v>
      </c>
      <c r="B69" s="89" t="s">
        <v>1224</v>
      </c>
    </row>
    <row r="70">
      <c r="A70" s="29" t="s">
        <v>226</v>
      </c>
      <c r="B70" s="29" t="s">
        <v>226</v>
      </c>
    </row>
    <row r="71">
      <c r="A71" s="29" t="s">
        <v>816</v>
      </c>
      <c r="B71" s="29" t="s">
        <v>1225</v>
      </c>
    </row>
    <row r="72">
      <c r="A72" s="29" t="s">
        <v>609</v>
      </c>
      <c r="B72" s="29" t="s">
        <v>1226</v>
      </c>
    </row>
    <row r="73">
      <c r="A73" s="89" t="s">
        <v>1227</v>
      </c>
      <c r="B73" s="89" t="s">
        <v>1228</v>
      </c>
    </row>
    <row r="74">
      <c r="A74" s="29" t="s">
        <v>194</v>
      </c>
      <c r="B74" s="29" t="s">
        <v>194</v>
      </c>
    </row>
    <row r="75">
      <c r="A75" s="89" t="s">
        <v>1229</v>
      </c>
      <c r="B75" s="89" t="s">
        <v>1230</v>
      </c>
    </row>
    <row r="76">
      <c r="A76" s="29" t="s">
        <v>230</v>
      </c>
      <c r="B76" s="29" t="s">
        <v>230</v>
      </c>
    </row>
    <row r="77">
      <c r="A77" s="89" t="s">
        <v>158</v>
      </c>
      <c r="B77" s="89" t="s">
        <v>1231</v>
      </c>
    </row>
    <row r="78">
      <c r="A78" s="29" t="s">
        <v>689</v>
      </c>
      <c r="B78" s="29" t="s">
        <v>1232</v>
      </c>
    </row>
    <row r="79">
      <c r="A79" s="29" t="s">
        <v>437</v>
      </c>
      <c r="B79" s="29" t="s">
        <v>1233</v>
      </c>
    </row>
    <row r="80">
      <c r="A80" s="89" t="s">
        <v>617</v>
      </c>
      <c r="B80" s="89" t="s">
        <v>617</v>
      </c>
    </row>
    <row r="81">
      <c r="A81" s="29" t="s">
        <v>562</v>
      </c>
      <c r="B81" s="29" t="s">
        <v>1234</v>
      </c>
    </row>
    <row r="82">
      <c r="A82" s="29" t="s">
        <v>704</v>
      </c>
      <c r="B82" s="29" t="s">
        <v>1235</v>
      </c>
    </row>
    <row r="83">
      <c r="A83" s="89" t="s">
        <v>1236</v>
      </c>
      <c r="B83" s="89" t="s">
        <v>1237</v>
      </c>
    </row>
    <row r="84">
      <c r="A84" s="89" t="s">
        <v>1238</v>
      </c>
      <c r="B84" s="89" t="s">
        <v>1239</v>
      </c>
    </row>
    <row r="85">
      <c r="A85" s="29" t="s">
        <v>752</v>
      </c>
      <c r="B85" s="29" t="s">
        <v>1240</v>
      </c>
    </row>
    <row r="86">
      <c r="A86" s="29" t="s">
        <v>519</v>
      </c>
      <c r="B86" s="29" t="s">
        <v>1241</v>
      </c>
    </row>
    <row r="87">
      <c r="A87" s="29" t="s">
        <v>413</v>
      </c>
      <c r="B87" s="29" t="s">
        <v>1242</v>
      </c>
    </row>
    <row r="88">
      <c r="A88" s="89" t="s">
        <v>178</v>
      </c>
      <c r="B88" s="89" t="s">
        <v>1243</v>
      </c>
    </row>
    <row r="89">
      <c r="A89" s="29" t="s">
        <v>130</v>
      </c>
      <c r="B89" s="29" t="s">
        <v>1244</v>
      </c>
    </row>
    <row r="90">
      <c r="A90" s="33" t="s">
        <v>681</v>
      </c>
      <c r="B90" s="33" t="s">
        <v>1245</v>
      </c>
    </row>
    <row r="91">
      <c r="A91" s="29" t="s">
        <v>570</v>
      </c>
      <c r="B91" s="29" t="s">
        <v>1246</v>
      </c>
    </row>
    <row r="92">
      <c r="A92" s="29" t="s">
        <v>1247</v>
      </c>
      <c r="B92" s="29" t="s">
        <v>1247</v>
      </c>
    </row>
    <row r="93">
      <c r="A93" s="29" t="s">
        <v>282</v>
      </c>
      <c r="B93" s="29" t="s">
        <v>1248</v>
      </c>
    </row>
    <row r="94">
      <c r="A94" s="29" t="s">
        <v>633</v>
      </c>
      <c r="B94" s="29" t="s">
        <v>1249</v>
      </c>
    </row>
    <row r="95">
      <c r="A95" s="29" t="s">
        <v>274</v>
      </c>
      <c r="B95" s="29" t="s">
        <v>1250</v>
      </c>
    </row>
    <row r="96">
      <c r="A96" s="29" t="s">
        <v>1251</v>
      </c>
      <c r="B96" s="29" t="s">
        <v>1252</v>
      </c>
    </row>
    <row r="97">
      <c r="A97" s="33" t="s">
        <v>1253</v>
      </c>
      <c r="B97" s="33" t="s">
        <v>1254</v>
      </c>
    </row>
    <row r="98">
      <c r="A98" s="33" t="s">
        <v>625</v>
      </c>
      <c r="B98" s="33" t="s">
        <v>1255</v>
      </c>
    </row>
    <row r="99">
      <c r="A99" s="29" t="s">
        <v>657</v>
      </c>
      <c r="B99" s="29" t="s">
        <v>1256</v>
      </c>
    </row>
    <row r="100">
      <c r="A100" s="33" t="s">
        <v>784</v>
      </c>
      <c r="B100" s="33" t="s">
        <v>1257</v>
      </c>
    </row>
    <row r="101">
      <c r="A101" s="29" t="s">
        <v>421</v>
      </c>
      <c r="B101" s="29" t="s">
        <v>1258</v>
      </c>
    </row>
    <row r="102">
      <c r="A102" s="29" t="s">
        <v>453</v>
      </c>
      <c r="B102" s="29" t="s">
        <v>1259</v>
      </c>
    </row>
    <row r="103">
      <c r="A103" s="29" t="s">
        <v>744</v>
      </c>
      <c r="B103" s="29" t="s">
        <v>1260</v>
      </c>
    </row>
    <row r="104">
      <c r="A104" s="89" t="s">
        <v>1261</v>
      </c>
      <c r="B104" s="89" t="s">
        <v>1261</v>
      </c>
    </row>
    <row r="105">
      <c r="A105" s="89" t="s">
        <v>186</v>
      </c>
      <c r="B105" s="89" t="s">
        <v>186</v>
      </c>
    </row>
    <row r="106">
      <c r="A106" s="33" t="s">
        <v>1262</v>
      </c>
      <c r="B106" s="33" t="s">
        <v>1263</v>
      </c>
    </row>
    <row r="107">
      <c r="A107" s="29" t="s">
        <v>329</v>
      </c>
      <c r="B107" s="29" t="s">
        <v>1264</v>
      </c>
    </row>
    <row r="108">
      <c r="A108" s="89" t="s">
        <v>527</v>
      </c>
      <c r="B108" s="89" t="s">
        <v>1265</v>
      </c>
    </row>
    <row r="109">
      <c r="A109" s="29" t="s">
        <v>234</v>
      </c>
      <c r="B109" s="29" t="s">
        <v>1266</v>
      </c>
    </row>
    <row r="110">
      <c r="A110" s="33" t="s">
        <v>764</v>
      </c>
      <c r="B110" s="33" t="s">
        <v>764</v>
      </c>
    </row>
    <row r="111">
      <c r="A111" s="33" t="s">
        <v>629</v>
      </c>
      <c r="B111" s="33" t="s">
        <v>629</v>
      </c>
    </row>
    <row r="112">
      <c r="A112" s="29" t="s">
        <v>736</v>
      </c>
      <c r="B112" s="29" t="s">
        <v>1267</v>
      </c>
    </row>
    <row r="113">
      <c r="A113" s="33" t="s">
        <v>82</v>
      </c>
      <c r="B113" s="33" t="s">
        <v>82</v>
      </c>
    </row>
    <row r="114">
      <c r="A114" s="29" t="s">
        <v>118</v>
      </c>
      <c r="B114" s="29" t="s">
        <v>1268</v>
      </c>
    </row>
    <row r="115">
      <c r="A115" s="29" t="s">
        <v>496</v>
      </c>
      <c r="B115" s="29" t="s">
        <v>496</v>
      </c>
    </row>
    <row r="116">
      <c r="A116" s="89" t="s">
        <v>1269</v>
      </c>
      <c r="B116" s="89" t="s">
        <v>1269</v>
      </c>
    </row>
    <row r="117">
      <c r="A117" s="29" t="s">
        <v>1270</v>
      </c>
      <c r="B117" s="29" t="s">
        <v>1271</v>
      </c>
    </row>
    <row r="118">
      <c r="A118" s="29" t="s">
        <v>433</v>
      </c>
      <c r="B118" s="29" t="s">
        <v>433</v>
      </c>
    </row>
    <row r="119">
      <c r="A119" s="89" t="s">
        <v>605</v>
      </c>
      <c r="B119" s="89" t="s">
        <v>1272</v>
      </c>
    </row>
    <row r="120">
      <c r="A120" s="54" t="s">
        <v>1273</v>
      </c>
      <c r="B120" s="54" t="s">
        <v>1274</v>
      </c>
    </row>
    <row r="121">
      <c r="A121" s="29" t="s">
        <v>1275</v>
      </c>
      <c r="B121" s="29" t="s">
        <v>1276</v>
      </c>
    </row>
    <row r="122">
      <c r="A122" s="33" t="s">
        <v>1277</v>
      </c>
      <c r="B122" s="33" t="s">
        <v>1278</v>
      </c>
    </row>
    <row r="123">
      <c r="A123" s="29" t="s">
        <v>1279</v>
      </c>
      <c r="B123" s="29" t="s">
        <v>1280</v>
      </c>
    </row>
    <row r="124">
      <c r="A124" s="29" t="s">
        <v>488</v>
      </c>
      <c r="B124" s="29" t="s">
        <v>1281</v>
      </c>
    </row>
    <row r="125">
      <c r="A125" s="29" t="s">
        <v>445</v>
      </c>
      <c r="B125" s="29" t="s">
        <v>1282</v>
      </c>
    </row>
    <row r="126">
      <c r="A126" s="33" t="s">
        <v>393</v>
      </c>
      <c r="B126" s="33" t="s">
        <v>393</v>
      </c>
    </row>
    <row r="127">
      <c r="A127" s="29" t="s">
        <v>1283</v>
      </c>
      <c r="B127" s="29" t="s">
        <v>258</v>
      </c>
    </row>
    <row r="128">
      <c r="A128" s="29" t="s">
        <v>397</v>
      </c>
      <c r="B128" s="29" t="s">
        <v>1284</v>
      </c>
    </row>
    <row r="129">
      <c r="A129" s="29" t="s">
        <v>685</v>
      </c>
      <c r="B129" s="29" t="s">
        <v>1285</v>
      </c>
    </row>
    <row r="130">
      <c r="A130" s="29" t="s">
        <v>250</v>
      </c>
      <c r="B130" s="29" t="s">
        <v>250</v>
      </c>
    </row>
    <row r="131">
      <c r="A131" s="89" t="s">
        <v>589</v>
      </c>
      <c r="B131" s="89" t="s">
        <v>1286</v>
      </c>
    </row>
    <row r="132">
      <c r="A132" s="89" t="s">
        <v>361</v>
      </c>
      <c r="B132" s="89" t="s">
        <v>361</v>
      </c>
    </row>
    <row r="133">
      <c r="A133" s="33" t="s">
        <v>210</v>
      </c>
      <c r="B133" s="33" t="s">
        <v>1287</v>
      </c>
    </row>
    <row r="134">
      <c r="A134" s="29" t="s">
        <v>254</v>
      </c>
      <c r="B134" s="29" t="s">
        <v>254</v>
      </c>
    </row>
    <row r="135">
      <c r="A135" s="29" t="s">
        <v>1288</v>
      </c>
      <c r="B135" s="29" t="s">
        <v>1289</v>
      </c>
    </row>
    <row r="136">
      <c r="A136" s="33" t="s">
        <v>341</v>
      </c>
      <c r="B136" s="33" t="s">
        <v>1290</v>
      </c>
    </row>
    <row r="137">
      <c r="A137" s="89" t="s">
        <v>1291</v>
      </c>
      <c r="B137" s="89" t="s">
        <v>1292</v>
      </c>
    </row>
    <row r="138">
      <c r="A138" s="29" t="s">
        <v>1293</v>
      </c>
      <c r="B138" s="29" t="s">
        <v>1294</v>
      </c>
    </row>
    <row r="139">
      <c r="A139" s="89" t="s">
        <v>1295</v>
      </c>
      <c r="B139" s="89" t="s">
        <v>1296</v>
      </c>
    </row>
    <row r="140">
      <c r="A140" s="89" t="s">
        <v>700</v>
      </c>
      <c r="B140" s="89" t="s">
        <v>1297</v>
      </c>
    </row>
    <row r="141">
      <c r="A141" s="33" t="s">
        <v>585</v>
      </c>
      <c r="B141" s="33" t="s">
        <v>1298</v>
      </c>
    </row>
    <row r="142">
      <c r="A142" s="29" t="s">
        <v>357</v>
      </c>
      <c r="B142" s="29" t="s">
        <v>1299</v>
      </c>
    </row>
    <row r="143">
      <c r="A143" s="29" t="s">
        <v>649</v>
      </c>
      <c r="B143" s="29" t="s">
        <v>1300</v>
      </c>
    </row>
    <row r="144">
      <c r="A144" s="33" t="s">
        <v>593</v>
      </c>
      <c r="B144" s="33" t="s">
        <v>593</v>
      </c>
    </row>
    <row r="145">
      <c r="A145" s="29" t="s">
        <v>1301</v>
      </c>
      <c r="B145" s="29" t="s">
        <v>1302</v>
      </c>
    </row>
    <row r="146">
      <c r="A146" s="29" t="s">
        <v>48</v>
      </c>
      <c r="B146" s="29" t="s">
        <v>1303</v>
      </c>
    </row>
    <row r="147">
      <c r="A147" s="89" t="s">
        <v>669</v>
      </c>
      <c r="B147" s="89" t="s">
        <v>1304</v>
      </c>
    </row>
    <row r="148">
      <c r="A148" s="29" t="s">
        <v>1305</v>
      </c>
      <c r="B148" s="29" t="s">
        <v>1306</v>
      </c>
    </row>
    <row r="149">
      <c r="A149" s="33" t="s">
        <v>480</v>
      </c>
      <c r="B149" s="33" t="s">
        <v>1307</v>
      </c>
    </row>
    <row r="150">
      <c r="A150" s="29" t="s">
        <v>305</v>
      </c>
      <c r="B150" s="29" t="s">
        <v>305</v>
      </c>
    </row>
    <row r="151">
      <c r="A151" s="29" t="s">
        <v>1308</v>
      </c>
      <c r="B151" s="29" t="s">
        <v>1309</v>
      </c>
    </row>
    <row r="152">
      <c r="A152" s="89" t="s">
        <v>182</v>
      </c>
      <c r="B152" s="89" t="s">
        <v>1310</v>
      </c>
    </row>
    <row r="153">
      <c r="A153" s="33" t="s">
        <v>601</v>
      </c>
      <c r="B153" s="33" t="s">
        <v>601</v>
      </c>
    </row>
    <row r="154">
      <c r="A154" s="29" t="s">
        <v>417</v>
      </c>
      <c r="B154" s="29" t="s">
        <v>417</v>
      </c>
    </row>
    <row r="155">
      <c r="A155" s="29" t="s">
        <v>166</v>
      </c>
      <c r="B155" s="29" t="s">
        <v>166</v>
      </c>
    </row>
    <row r="156">
      <c r="A156" s="33" t="s">
        <v>94</v>
      </c>
      <c r="B156" s="33" t="s">
        <v>1311</v>
      </c>
    </row>
    <row r="157">
      <c r="A157" s="89" t="s">
        <v>1312</v>
      </c>
      <c r="B157" s="89" t="s">
        <v>1313</v>
      </c>
    </row>
    <row r="158">
      <c r="A158" s="33" t="s">
        <v>1314</v>
      </c>
      <c r="B158" s="33" t="s">
        <v>1315</v>
      </c>
    </row>
    <row r="159">
      <c r="A159" s="29" t="s">
        <v>114</v>
      </c>
      <c r="B159" s="29" t="s">
        <v>114</v>
      </c>
    </row>
    <row r="160">
      <c r="A160" s="54" t="s">
        <v>484</v>
      </c>
      <c r="B160" s="54" t="s">
        <v>1316</v>
      </c>
    </row>
    <row r="161">
      <c r="A161" s="29" t="s">
        <v>641</v>
      </c>
      <c r="B161" s="29" t="s">
        <v>641</v>
      </c>
    </row>
    <row r="162">
      <c r="A162" s="29" t="s">
        <v>1317</v>
      </c>
      <c r="B162" s="29" t="s">
        <v>1318</v>
      </c>
    </row>
    <row r="163">
      <c r="A163" s="29" t="s">
        <v>333</v>
      </c>
      <c r="B163" s="29" t="s">
        <v>1319</v>
      </c>
    </row>
    <row r="164">
      <c r="A164" s="29" t="s">
        <v>768</v>
      </c>
      <c r="B164" s="29" t="s">
        <v>1320</v>
      </c>
    </row>
    <row r="165">
      <c r="A165" s="29" t="s">
        <v>198</v>
      </c>
      <c r="B165" s="29" t="s">
        <v>1321</v>
      </c>
    </row>
    <row r="166">
      <c r="A166" s="29" t="s">
        <v>373</v>
      </c>
      <c r="B166" s="29" t="s">
        <v>1322</v>
      </c>
    </row>
    <row r="167">
      <c r="A167" s="89" t="s">
        <v>1323</v>
      </c>
      <c r="B167" s="89" t="s">
        <v>1323</v>
      </c>
    </row>
    <row r="168">
      <c r="A168" s="29" t="s">
        <v>78</v>
      </c>
      <c r="B168" s="29" t="s">
        <v>1324</v>
      </c>
    </row>
    <row r="169">
      <c r="A169" s="29" t="s">
        <v>531</v>
      </c>
      <c r="B169" s="29" t="s">
        <v>1325</v>
      </c>
    </row>
    <row r="170">
      <c r="A170" s="29" t="s">
        <v>1326</v>
      </c>
      <c r="B170" s="29" t="s">
        <v>222</v>
      </c>
    </row>
    <row r="171">
      <c r="A171" s="89" t="s">
        <v>162</v>
      </c>
      <c r="B171" s="89" t="s">
        <v>1327</v>
      </c>
    </row>
    <row r="172">
      <c r="A172" s="33" t="s">
        <v>1328</v>
      </c>
      <c r="B172" s="33" t="s">
        <v>1329</v>
      </c>
    </row>
    <row r="173">
      <c r="A173" s="29" t="s">
        <v>539</v>
      </c>
      <c r="B173" s="29" t="s">
        <v>539</v>
      </c>
    </row>
    <row r="174">
      <c r="A174" s="89" t="s">
        <v>1330</v>
      </c>
      <c r="B174" s="89" t="s">
        <v>1331</v>
      </c>
    </row>
    <row r="175">
      <c r="A175" s="29" t="s">
        <v>523</v>
      </c>
      <c r="B175" s="29" t="s">
        <v>1332</v>
      </c>
    </row>
    <row r="176">
      <c r="A176" s="29" t="s">
        <v>708</v>
      </c>
      <c r="B176" s="29" t="s">
        <v>708</v>
      </c>
    </row>
    <row r="177">
      <c r="A177" s="29" t="s">
        <v>1333</v>
      </c>
      <c r="B177" s="29" t="s">
        <v>1334</v>
      </c>
    </row>
    <row r="178">
      <c r="A178" s="29" t="s">
        <v>190</v>
      </c>
      <c r="B178" s="29" t="s">
        <v>1335</v>
      </c>
    </row>
    <row r="179">
      <c r="A179" s="29" t="s">
        <v>840</v>
      </c>
      <c r="B179" s="29" t="s">
        <v>1336</v>
      </c>
    </row>
    <row r="180">
      <c r="A180" s="29" t="s">
        <v>98</v>
      </c>
      <c r="B180" s="29" t="s">
        <v>1337</v>
      </c>
    </row>
    <row r="181">
      <c r="A181" s="29" t="s">
        <v>369</v>
      </c>
      <c r="B181" s="29" t="s">
        <v>1338</v>
      </c>
    </row>
    <row r="182">
      <c r="A182" s="89" t="s">
        <v>1339</v>
      </c>
      <c r="B182" s="89" t="s">
        <v>1339</v>
      </c>
    </row>
    <row r="183">
      <c r="A183" s="89" t="s">
        <v>1340</v>
      </c>
      <c r="B183" s="89" t="s">
        <v>1341</v>
      </c>
    </row>
    <row r="184">
      <c r="A184" s="29" t="s">
        <v>102</v>
      </c>
      <c r="B184" s="29" t="s">
        <v>1342</v>
      </c>
    </row>
    <row r="185">
      <c r="A185" s="33" t="s">
        <v>170</v>
      </c>
      <c r="B185" s="33" t="s">
        <v>1343</v>
      </c>
    </row>
    <row r="186">
      <c r="A186" s="29" t="s">
        <v>1344</v>
      </c>
      <c r="B186" s="29" t="s">
        <v>1345</v>
      </c>
    </row>
    <row r="187">
      <c r="A187" s="54" t="s">
        <v>142</v>
      </c>
      <c r="B187" s="54" t="s">
        <v>1346</v>
      </c>
    </row>
    <row r="188">
      <c r="A188" s="29" t="s">
        <v>819</v>
      </c>
      <c r="B188" s="29" t="s">
        <v>1347</v>
      </c>
    </row>
    <row r="189">
      <c r="A189" s="29" t="s">
        <v>206</v>
      </c>
      <c r="B189" s="29" t="s">
        <v>1348</v>
      </c>
    </row>
    <row r="190">
      <c r="A190" s="33" t="s">
        <v>756</v>
      </c>
      <c r="B190" s="33" t="s">
        <v>1349</v>
      </c>
    </row>
    <row r="191">
      <c r="A191" s="29" t="s">
        <v>40</v>
      </c>
      <c r="B191" s="29" t="s">
        <v>40</v>
      </c>
    </row>
    <row r="192">
      <c r="A192" s="89" t="s">
        <v>813</v>
      </c>
      <c r="B192" s="89" t="s">
        <v>1350</v>
      </c>
    </row>
    <row r="193">
      <c r="A193" s="29" t="s">
        <v>535</v>
      </c>
      <c r="B193" s="29" t="s">
        <v>1351</v>
      </c>
    </row>
    <row r="194">
      <c r="A194" s="29" t="s">
        <v>1352</v>
      </c>
      <c r="B194" s="29" t="s">
        <v>1353</v>
      </c>
    </row>
    <row r="195">
      <c r="A195" s="29" t="s">
        <v>1354</v>
      </c>
      <c r="B195" s="29" t="s">
        <v>1355</v>
      </c>
    </row>
    <row r="196">
      <c r="A196" s="89" t="s">
        <v>807</v>
      </c>
      <c r="B196" s="89" t="s">
        <v>1356</v>
      </c>
    </row>
    <row r="197">
      <c r="A197" s="29" t="s">
        <v>353</v>
      </c>
      <c r="B197" s="29" t="s">
        <v>1357</v>
      </c>
    </row>
    <row r="198">
      <c r="A198" s="29" t="s">
        <v>1358</v>
      </c>
      <c r="B198" s="29" t="s">
        <v>60</v>
      </c>
    </row>
    <row r="199">
      <c r="A199" s="29" t="s">
        <v>799</v>
      </c>
      <c r="B199" s="29" t="s">
        <v>799</v>
      </c>
    </row>
    <row r="200">
      <c r="A200" s="33" t="s">
        <v>1070</v>
      </c>
      <c r="B200" s="33" t="s">
        <v>1359</v>
      </c>
    </row>
    <row r="201">
      <c r="A201" s="29" t="s">
        <v>202</v>
      </c>
      <c r="B201" s="29" t="s">
        <v>202</v>
      </c>
    </row>
    <row r="202">
      <c r="A202" s="33" t="s">
        <v>297</v>
      </c>
      <c r="B202" s="33" t="s">
        <v>1360</v>
      </c>
    </row>
    <row r="203">
      <c r="A203" s="89" t="s">
        <v>1361</v>
      </c>
      <c r="B203" s="89" t="s">
        <v>1362</v>
      </c>
    </row>
    <row r="204">
      <c r="A204" s="29" t="s">
        <v>66</v>
      </c>
      <c r="B204" s="29" t="s">
        <v>1363</v>
      </c>
    </row>
    <row r="205">
      <c r="A205" s="29" t="s">
        <v>803</v>
      </c>
      <c r="B205" s="29" t="s">
        <v>1364</v>
      </c>
    </row>
    <row r="206">
      <c r="A206" s="29" t="s">
        <v>270</v>
      </c>
      <c r="B206" s="29" t="s">
        <v>1365</v>
      </c>
    </row>
    <row r="207">
      <c r="A207" s="29" t="s">
        <v>1366</v>
      </c>
      <c r="B207" s="29" t="s">
        <v>1367</v>
      </c>
    </row>
    <row r="208">
      <c r="A208" s="29" t="s">
        <v>1368</v>
      </c>
      <c r="B208" s="29" t="s">
        <v>716</v>
      </c>
    </row>
    <row r="209">
      <c r="A209" s="29" t="s">
        <v>772</v>
      </c>
      <c r="B209" s="29" t="s">
        <v>772</v>
      </c>
    </row>
    <row r="210">
      <c r="A210" s="29" t="s">
        <v>724</v>
      </c>
      <c r="B210" s="29" t="s">
        <v>1369</v>
      </c>
    </row>
    <row r="211">
      <c r="A211" s="29" t="s">
        <v>1370</v>
      </c>
      <c r="B211" s="29" t="s">
        <v>150</v>
      </c>
    </row>
    <row r="212">
      <c r="A212" s="29" t="s">
        <v>218</v>
      </c>
      <c r="B212" s="29" t="s">
        <v>1371</v>
      </c>
    </row>
    <row r="213">
      <c r="A213" s="29" t="s">
        <v>313</v>
      </c>
      <c r="B213" s="29" t="s">
        <v>313</v>
      </c>
    </row>
    <row r="214">
      <c r="A214" s="29" t="s">
        <v>1372</v>
      </c>
      <c r="B214" s="29" t="s">
        <v>795</v>
      </c>
    </row>
    <row r="215">
      <c r="A215" s="29" t="s">
        <v>246</v>
      </c>
      <c r="B215" s="29" t="s">
        <v>1373</v>
      </c>
    </row>
    <row r="216">
      <c r="A216" s="29"/>
      <c r="B216" s="90"/>
    </row>
    <row r="217">
      <c r="A217" s="89"/>
      <c r="B217" s="91"/>
    </row>
    <row r="218">
      <c r="A218" s="90"/>
      <c r="B218" s="90"/>
    </row>
    <row r="219">
      <c r="A219" s="32"/>
      <c r="B219" s="32"/>
    </row>
    <row r="220">
      <c r="A220" s="32"/>
      <c r="B220" s="32"/>
    </row>
    <row r="221">
      <c r="A221" s="32"/>
      <c r="B221" s="32"/>
    </row>
    <row r="222">
      <c r="A222" s="32"/>
      <c r="B222" s="32"/>
    </row>
    <row r="223">
      <c r="A223" s="32"/>
      <c r="B223" s="32"/>
    </row>
    <row r="224">
      <c r="A224" s="32"/>
      <c r="B224" s="32"/>
    </row>
    <row r="225">
      <c r="A225" s="32"/>
      <c r="B225" s="32"/>
    </row>
    <row r="226">
      <c r="A226" s="32"/>
      <c r="B226" s="32"/>
    </row>
    <row r="227">
      <c r="A227" s="32"/>
      <c r="B227" s="32"/>
    </row>
    <row r="228">
      <c r="A228" s="32"/>
      <c r="B228" s="32"/>
    </row>
    <row r="229">
      <c r="A229" s="32"/>
      <c r="B229" s="32"/>
    </row>
    <row r="230">
      <c r="A230" s="32"/>
      <c r="B230" s="32"/>
    </row>
    <row r="231">
      <c r="A231" s="32"/>
      <c r="B231" s="32"/>
    </row>
    <row r="232">
      <c r="A232" s="32"/>
      <c r="B232" s="32"/>
    </row>
    <row r="233">
      <c r="A233" s="32"/>
      <c r="B233" s="32"/>
    </row>
    <row r="234">
      <c r="A234" s="32"/>
      <c r="B234" s="32"/>
    </row>
    <row r="235">
      <c r="A235" s="32"/>
      <c r="B235" s="32"/>
    </row>
    <row r="236">
      <c r="A236" s="32"/>
      <c r="B236" s="32"/>
    </row>
    <row r="237">
      <c r="A237" s="32"/>
      <c r="B237" s="32"/>
    </row>
    <row r="238">
      <c r="A238" s="32"/>
      <c r="B238" s="32"/>
    </row>
    <row r="239">
      <c r="A239" s="32"/>
      <c r="B239" s="32"/>
    </row>
    <row r="240">
      <c r="A240" s="32"/>
      <c r="B240" s="32"/>
    </row>
    <row r="241">
      <c r="A241" s="32"/>
      <c r="B241" s="32"/>
    </row>
    <row r="242">
      <c r="A242" s="32"/>
      <c r="B242" s="32"/>
    </row>
    <row r="243">
      <c r="A243" s="32"/>
      <c r="B243" s="32"/>
    </row>
    <row r="244">
      <c r="A244" s="32"/>
      <c r="B244" s="32"/>
    </row>
    <row r="245">
      <c r="A245" s="32"/>
      <c r="B245" s="32"/>
    </row>
    <row r="246">
      <c r="A246" s="32"/>
      <c r="B246" s="32"/>
    </row>
    <row r="247">
      <c r="A247" s="32"/>
      <c r="B247" s="32"/>
    </row>
    <row r="248">
      <c r="A248" s="32"/>
      <c r="B248" s="32"/>
    </row>
    <row r="249">
      <c r="A249" s="32"/>
      <c r="B249" s="32"/>
    </row>
    <row r="250">
      <c r="A250" s="32"/>
      <c r="B250" s="32"/>
    </row>
    <row r="251">
      <c r="A251" s="32"/>
      <c r="B251" s="32"/>
    </row>
    <row r="252">
      <c r="A252" s="32"/>
      <c r="B252" s="32"/>
    </row>
    <row r="253">
      <c r="A253" s="32"/>
      <c r="B253" s="32"/>
    </row>
    <row r="254">
      <c r="A254" s="32"/>
      <c r="B254" s="32"/>
    </row>
    <row r="255">
      <c r="A255" s="32"/>
      <c r="B255" s="32"/>
    </row>
    <row r="256">
      <c r="A256" s="32"/>
      <c r="B256" s="32"/>
    </row>
    <row r="257">
      <c r="A257" s="32"/>
      <c r="B257" s="32"/>
    </row>
    <row r="258">
      <c r="A258" s="32"/>
      <c r="B258" s="32"/>
    </row>
    <row r="259">
      <c r="A259" s="32"/>
      <c r="B259" s="32"/>
    </row>
    <row r="260">
      <c r="A260" s="32"/>
      <c r="B260" s="32"/>
    </row>
    <row r="261">
      <c r="A261" s="32"/>
      <c r="B261" s="32"/>
    </row>
    <row r="262">
      <c r="A262" s="32"/>
      <c r="B262" s="32"/>
    </row>
    <row r="263">
      <c r="A263" s="32"/>
      <c r="B263" s="32"/>
    </row>
    <row r="264">
      <c r="A264" s="32"/>
      <c r="B264" s="32"/>
    </row>
    <row r="265">
      <c r="A265" s="32"/>
      <c r="B265" s="32"/>
    </row>
    <row r="266">
      <c r="A266" s="32"/>
      <c r="B266" s="32"/>
    </row>
    <row r="267">
      <c r="A267" s="32"/>
      <c r="B267" s="32"/>
    </row>
    <row r="268">
      <c r="A268" s="32"/>
      <c r="B268" s="32"/>
    </row>
    <row r="269">
      <c r="A269" s="32"/>
      <c r="B269" s="32"/>
    </row>
    <row r="270">
      <c r="A270" s="32"/>
      <c r="B270" s="32"/>
    </row>
    <row r="271">
      <c r="A271" s="32"/>
      <c r="B271" s="32"/>
    </row>
    <row r="272">
      <c r="A272" s="32"/>
      <c r="B272" s="32"/>
    </row>
    <row r="273">
      <c r="A273" s="32"/>
      <c r="B273" s="32"/>
    </row>
    <row r="274">
      <c r="A274" s="32"/>
      <c r="B274" s="32"/>
    </row>
    <row r="275">
      <c r="A275" s="32"/>
      <c r="B275" s="32"/>
    </row>
    <row r="276">
      <c r="A276" s="32"/>
      <c r="B276" s="32"/>
    </row>
    <row r="277">
      <c r="A277" s="32"/>
      <c r="B277" s="32"/>
    </row>
    <row r="278">
      <c r="A278" s="32"/>
      <c r="B278" s="32"/>
    </row>
    <row r="279">
      <c r="A279" s="32"/>
      <c r="B279" s="32"/>
    </row>
    <row r="280">
      <c r="A280" s="32"/>
      <c r="B280" s="32"/>
    </row>
    <row r="281">
      <c r="A281" s="32"/>
      <c r="B281" s="32"/>
    </row>
    <row r="282">
      <c r="A282" s="32"/>
      <c r="B282" s="32"/>
    </row>
    <row r="283">
      <c r="A283" s="32"/>
      <c r="B283" s="32"/>
    </row>
    <row r="284">
      <c r="A284" s="32"/>
      <c r="B284" s="32"/>
    </row>
    <row r="285">
      <c r="A285" s="32"/>
      <c r="B285" s="32"/>
    </row>
    <row r="286">
      <c r="A286" s="32"/>
      <c r="B286" s="32"/>
    </row>
    <row r="287">
      <c r="A287" s="32"/>
      <c r="B287" s="32"/>
    </row>
    <row r="288">
      <c r="A288" s="32"/>
      <c r="B288" s="32"/>
    </row>
    <row r="289">
      <c r="A289" s="32"/>
      <c r="B289" s="32"/>
    </row>
    <row r="290">
      <c r="A290" s="32"/>
      <c r="B290" s="32"/>
    </row>
    <row r="291">
      <c r="A291" s="32"/>
      <c r="B291" s="32"/>
    </row>
    <row r="292">
      <c r="A292" s="32"/>
      <c r="B292" s="32"/>
    </row>
    <row r="293">
      <c r="A293" s="32"/>
      <c r="B293" s="32"/>
    </row>
    <row r="294">
      <c r="A294" s="32"/>
      <c r="B294" s="32"/>
    </row>
    <row r="295">
      <c r="A295" s="32"/>
      <c r="B295" s="32"/>
    </row>
    <row r="296">
      <c r="A296" s="32"/>
      <c r="B296" s="32"/>
    </row>
    <row r="297">
      <c r="A297" s="32"/>
      <c r="B297" s="32"/>
    </row>
    <row r="298">
      <c r="A298" s="32"/>
      <c r="B298" s="32"/>
    </row>
    <row r="299">
      <c r="A299" s="32"/>
      <c r="B299" s="32"/>
    </row>
    <row r="300">
      <c r="A300" s="32"/>
      <c r="B300" s="32"/>
    </row>
    <row r="301">
      <c r="A301" s="32"/>
      <c r="B301" s="32"/>
    </row>
    <row r="302">
      <c r="A302" s="32"/>
      <c r="B302" s="32"/>
    </row>
    <row r="303">
      <c r="A303" s="32"/>
      <c r="B303" s="32"/>
    </row>
    <row r="304">
      <c r="A304" s="32"/>
      <c r="B304" s="32"/>
    </row>
    <row r="305">
      <c r="A305" s="32"/>
      <c r="B305" s="32"/>
    </row>
    <row r="306">
      <c r="A306" s="32"/>
      <c r="B306" s="32"/>
    </row>
    <row r="307">
      <c r="A307" s="32"/>
      <c r="B307" s="32"/>
    </row>
    <row r="308">
      <c r="A308" s="32"/>
      <c r="B308" s="32"/>
    </row>
    <row r="309">
      <c r="A309" s="32"/>
      <c r="B309" s="32"/>
    </row>
    <row r="310">
      <c r="A310" s="32"/>
      <c r="B310" s="32"/>
    </row>
    <row r="311">
      <c r="A311" s="32"/>
      <c r="B311" s="32"/>
    </row>
    <row r="312">
      <c r="A312" s="32"/>
      <c r="B312" s="32"/>
    </row>
    <row r="313">
      <c r="A313" s="32"/>
      <c r="B313" s="32"/>
    </row>
    <row r="314">
      <c r="A314" s="32"/>
      <c r="B314" s="32"/>
    </row>
    <row r="315">
      <c r="A315" s="32"/>
      <c r="B315" s="32"/>
    </row>
    <row r="316">
      <c r="A316" s="32"/>
      <c r="B316" s="32"/>
    </row>
    <row r="317">
      <c r="A317" s="32"/>
      <c r="B317" s="32"/>
    </row>
    <row r="318">
      <c r="A318" s="32"/>
      <c r="B318" s="32"/>
    </row>
    <row r="319">
      <c r="A319" s="32"/>
      <c r="B319" s="32"/>
    </row>
    <row r="320">
      <c r="A320" s="32"/>
      <c r="B320" s="32"/>
    </row>
    <row r="321">
      <c r="A321" s="32"/>
      <c r="B321" s="32"/>
    </row>
    <row r="322">
      <c r="A322" s="32"/>
      <c r="B322" s="32"/>
    </row>
    <row r="323">
      <c r="A323" s="32"/>
      <c r="B323" s="32"/>
    </row>
    <row r="324">
      <c r="A324" s="32"/>
      <c r="B324" s="32"/>
    </row>
    <row r="325">
      <c r="A325" s="32"/>
      <c r="B325" s="32"/>
    </row>
    <row r="326">
      <c r="A326" s="32"/>
      <c r="B326" s="32"/>
    </row>
    <row r="327">
      <c r="A327" s="32"/>
      <c r="B327" s="32"/>
    </row>
    <row r="328">
      <c r="A328" s="32"/>
      <c r="B328" s="32"/>
    </row>
    <row r="329">
      <c r="A329" s="32"/>
      <c r="B329" s="32"/>
    </row>
    <row r="330">
      <c r="A330" s="32"/>
      <c r="B330" s="32"/>
    </row>
    <row r="331">
      <c r="A331" s="32"/>
      <c r="B331" s="32"/>
    </row>
    <row r="332">
      <c r="A332" s="32"/>
      <c r="B332" s="32"/>
    </row>
    <row r="333">
      <c r="A333" s="32"/>
      <c r="B333" s="32"/>
    </row>
    <row r="334">
      <c r="A334" s="32"/>
      <c r="B334" s="32"/>
    </row>
    <row r="335">
      <c r="A335" s="32"/>
      <c r="B335" s="32"/>
    </row>
    <row r="336">
      <c r="A336" s="32"/>
      <c r="B336" s="32"/>
    </row>
    <row r="337">
      <c r="A337" s="32"/>
      <c r="B337" s="32"/>
    </row>
    <row r="338">
      <c r="A338" s="32"/>
      <c r="B338" s="32"/>
    </row>
    <row r="339">
      <c r="A339" s="32"/>
      <c r="B339" s="32"/>
    </row>
    <row r="340">
      <c r="A340" s="32"/>
      <c r="B340" s="32"/>
    </row>
    <row r="341">
      <c r="A341" s="32"/>
      <c r="B341" s="32"/>
    </row>
    <row r="342">
      <c r="A342" s="32"/>
      <c r="B342" s="32"/>
    </row>
    <row r="343">
      <c r="A343" s="32"/>
      <c r="B343" s="32"/>
    </row>
    <row r="344">
      <c r="A344" s="32"/>
      <c r="B344" s="32"/>
    </row>
    <row r="345">
      <c r="A345" s="32"/>
      <c r="B345" s="32"/>
    </row>
    <row r="346">
      <c r="A346" s="32"/>
      <c r="B346" s="32"/>
    </row>
    <row r="347">
      <c r="A347" s="32"/>
      <c r="B347" s="32"/>
    </row>
    <row r="348">
      <c r="A348" s="32"/>
      <c r="B348" s="32"/>
    </row>
    <row r="349">
      <c r="A349" s="32"/>
      <c r="B349" s="32"/>
    </row>
    <row r="350">
      <c r="A350" s="32"/>
      <c r="B350" s="32"/>
    </row>
    <row r="351">
      <c r="A351" s="32"/>
      <c r="B351" s="32"/>
    </row>
    <row r="352">
      <c r="A352" s="32"/>
      <c r="B352" s="32"/>
    </row>
    <row r="353">
      <c r="A353" s="32"/>
      <c r="B353" s="32"/>
    </row>
    <row r="354">
      <c r="A354" s="32"/>
      <c r="B354" s="32"/>
    </row>
    <row r="355">
      <c r="A355" s="32"/>
      <c r="B355" s="32"/>
    </row>
    <row r="356">
      <c r="A356" s="32"/>
      <c r="B356" s="32"/>
    </row>
    <row r="357">
      <c r="A357" s="32"/>
      <c r="B357" s="32"/>
    </row>
    <row r="358">
      <c r="A358" s="32"/>
      <c r="B358" s="32"/>
    </row>
    <row r="359">
      <c r="A359" s="32"/>
      <c r="B359" s="32"/>
    </row>
    <row r="360">
      <c r="A360" s="32"/>
      <c r="B360" s="32"/>
    </row>
    <row r="361">
      <c r="A361" s="32"/>
      <c r="B361" s="32"/>
    </row>
    <row r="362">
      <c r="A362" s="32"/>
      <c r="B362" s="32"/>
    </row>
    <row r="363">
      <c r="A363" s="32"/>
      <c r="B363" s="32"/>
    </row>
    <row r="364">
      <c r="A364" s="32"/>
      <c r="B364" s="32"/>
    </row>
    <row r="365">
      <c r="A365" s="32"/>
      <c r="B365" s="32"/>
    </row>
    <row r="366">
      <c r="A366" s="32"/>
      <c r="B366" s="32"/>
    </row>
    <row r="367">
      <c r="A367" s="32"/>
      <c r="B367" s="32"/>
    </row>
    <row r="368">
      <c r="A368" s="32"/>
      <c r="B368" s="32"/>
    </row>
    <row r="369">
      <c r="A369" s="32"/>
      <c r="B369" s="32"/>
    </row>
    <row r="370">
      <c r="A370" s="32"/>
      <c r="B370" s="32"/>
    </row>
    <row r="371">
      <c r="A371" s="32"/>
      <c r="B371" s="32"/>
    </row>
    <row r="372">
      <c r="A372" s="32"/>
      <c r="B372" s="32"/>
    </row>
    <row r="373">
      <c r="A373" s="32"/>
      <c r="B373" s="32"/>
    </row>
    <row r="374">
      <c r="A374" s="32"/>
      <c r="B374" s="32"/>
    </row>
    <row r="375">
      <c r="A375" s="32"/>
      <c r="B375" s="32"/>
    </row>
    <row r="376">
      <c r="A376" s="32"/>
      <c r="B376" s="32"/>
    </row>
    <row r="377">
      <c r="A377" s="32"/>
      <c r="B377" s="32"/>
    </row>
    <row r="378">
      <c r="A378" s="32"/>
      <c r="B378" s="32"/>
    </row>
    <row r="379">
      <c r="A379" s="32"/>
      <c r="B379" s="32"/>
    </row>
    <row r="380">
      <c r="A380" s="32"/>
      <c r="B380" s="32"/>
    </row>
    <row r="381">
      <c r="A381" s="32"/>
      <c r="B381" s="32"/>
    </row>
    <row r="382">
      <c r="A382" s="32"/>
      <c r="B382" s="32"/>
    </row>
    <row r="383">
      <c r="A383" s="32"/>
      <c r="B383" s="32"/>
    </row>
    <row r="384">
      <c r="A384" s="32"/>
      <c r="B384" s="32"/>
    </row>
    <row r="385">
      <c r="A385" s="32"/>
      <c r="B385" s="32"/>
    </row>
    <row r="386">
      <c r="A386" s="32"/>
      <c r="B386" s="32"/>
    </row>
    <row r="387">
      <c r="A387" s="32"/>
      <c r="B387" s="32"/>
    </row>
    <row r="388">
      <c r="A388" s="32"/>
      <c r="B388" s="32"/>
    </row>
    <row r="389">
      <c r="A389" s="32"/>
      <c r="B389" s="32"/>
    </row>
    <row r="390">
      <c r="A390" s="32"/>
      <c r="B390" s="32"/>
    </row>
    <row r="391">
      <c r="A391" s="32"/>
      <c r="B391" s="32"/>
    </row>
    <row r="392">
      <c r="A392" s="32"/>
      <c r="B392" s="32"/>
    </row>
    <row r="393">
      <c r="A393" s="32"/>
      <c r="B393" s="32"/>
    </row>
    <row r="394">
      <c r="A394" s="32"/>
      <c r="B394" s="32"/>
    </row>
    <row r="395">
      <c r="A395" s="32"/>
      <c r="B395" s="32"/>
    </row>
    <row r="396">
      <c r="A396" s="32"/>
      <c r="B396" s="32"/>
    </row>
    <row r="397">
      <c r="A397" s="32"/>
      <c r="B397" s="32"/>
    </row>
    <row r="398">
      <c r="A398" s="32"/>
      <c r="B398" s="32"/>
    </row>
    <row r="399">
      <c r="A399" s="32"/>
      <c r="B399" s="32"/>
    </row>
    <row r="400">
      <c r="A400" s="32"/>
      <c r="B400" s="32"/>
    </row>
    <row r="401">
      <c r="A401" s="32"/>
      <c r="B401" s="32"/>
    </row>
    <row r="402">
      <c r="A402" s="32"/>
      <c r="B402" s="32"/>
    </row>
    <row r="403">
      <c r="A403" s="32"/>
      <c r="B403" s="32"/>
    </row>
    <row r="404">
      <c r="A404" s="32"/>
      <c r="B404" s="32"/>
    </row>
    <row r="405">
      <c r="A405" s="32"/>
      <c r="B405" s="32"/>
    </row>
    <row r="406">
      <c r="A406" s="32"/>
      <c r="B406" s="32"/>
    </row>
    <row r="407">
      <c r="A407" s="32"/>
      <c r="B407" s="32"/>
    </row>
    <row r="408">
      <c r="A408" s="32"/>
      <c r="B408" s="32"/>
    </row>
    <row r="409">
      <c r="A409" s="32"/>
      <c r="B409" s="32"/>
    </row>
    <row r="410">
      <c r="A410" s="32"/>
      <c r="B410" s="32"/>
    </row>
    <row r="411">
      <c r="A411" s="32"/>
      <c r="B411" s="32"/>
    </row>
    <row r="412">
      <c r="A412" s="32"/>
      <c r="B412" s="32"/>
    </row>
    <row r="413">
      <c r="A413" s="32"/>
      <c r="B413" s="32"/>
    </row>
    <row r="414">
      <c r="A414" s="32"/>
      <c r="B414" s="32"/>
    </row>
    <row r="415">
      <c r="A415" s="32"/>
      <c r="B415" s="32"/>
    </row>
    <row r="416">
      <c r="A416" s="32"/>
      <c r="B416" s="32"/>
    </row>
    <row r="417">
      <c r="A417" s="32"/>
      <c r="B417" s="32"/>
    </row>
    <row r="418">
      <c r="A418" s="32"/>
      <c r="B418" s="32"/>
    </row>
    <row r="419">
      <c r="A419" s="32"/>
      <c r="B419" s="32"/>
    </row>
    <row r="420">
      <c r="A420" s="32"/>
      <c r="B420" s="32"/>
    </row>
    <row r="421">
      <c r="A421" s="32"/>
      <c r="B421" s="32"/>
    </row>
    <row r="422">
      <c r="A422" s="32"/>
      <c r="B422" s="32"/>
    </row>
    <row r="423">
      <c r="A423" s="32"/>
      <c r="B423" s="32"/>
    </row>
    <row r="424">
      <c r="A424" s="32"/>
      <c r="B424" s="32"/>
    </row>
    <row r="425">
      <c r="A425" s="32"/>
      <c r="B425" s="32"/>
    </row>
    <row r="426">
      <c r="A426" s="32"/>
      <c r="B426" s="32"/>
    </row>
    <row r="427">
      <c r="A427" s="32"/>
      <c r="B427" s="32"/>
    </row>
    <row r="428">
      <c r="A428" s="32"/>
      <c r="B428" s="32"/>
    </row>
    <row r="429">
      <c r="A429" s="32"/>
      <c r="B429" s="32"/>
    </row>
    <row r="430">
      <c r="A430" s="32"/>
      <c r="B430" s="32"/>
    </row>
    <row r="431">
      <c r="A431" s="32"/>
      <c r="B431" s="32"/>
    </row>
    <row r="432">
      <c r="A432" s="32"/>
      <c r="B432" s="32"/>
    </row>
    <row r="433">
      <c r="A433" s="32"/>
      <c r="B433" s="32"/>
    </row>
    <row r="434">
      <c r="A434" s="32"/>
      <c r="B434" s="32"/>
    </row>
    <row r="435">
      <c r="A435" s="32"/>
      <c r="B435" s="32"/>
    </row>
    <row r="436">
      <c r="A436" s="32"/>
      <c r="B436" s="32"/>
    </row>
    <row r="437">
      <c r="A437" s="32"/>
      <c r="B437" s="32"/>
    </row>
    <row r="438">
      <c r="A438" s="32"/>
      <c r="B438" s="32"/>
    </row>
    <row r="439">
      <c r="A439" s="32"/>
      <c r="B439" s="32"/>
    </row>
    <row r="440">
      <c r="A440" s="32"/>
      <c r="B440" s="32"/>
    </row>
    <row r="441">
      <c r="A441" s="32"/>
      <c r="B441" s="32"/>
    </row>
    <row r="442">
      <c r="A442" s="32"/>
      <c r="B442" s="32"/>
    </row>
    <row r="443">
      <c r="A443" s="32"/>
      <c r="B443" s="32"/>
    </row>
    <row r="444">
      <c r="A444" s="32"/>
      <c r="B444" s="32"/>
    </row>
    <row r="445">
      <c r="A445" s="32"/>
      <c r="B445" s="32"/>
    </row>
    <row r="446">
      <c r="A446" s="32"/>
      <c r="B446" s="32"/>
    </row>
    <row r="447">
      <c r="A447" s="32"/>
      <c r="B447" s="32"/>
    </row>
    <row r="448">
      <c r="A448" s="32"/>
      <c r="B448" s="32"/>
    </row>
    <row r="449">
      <c r="A449" s="32"/>
      <c r="B449" s="32"/>
    </row>
    <row r="450">
      <c r="A450" s="32"/>
      <c r="B450" s="32"/>
    </row>
    <row r="451">
      <c r="A451" s="32"/>
      <c r="B451" s="32"/>
    </row>
    <row r="452">
      <c r="A452" s="32"/>
      <c r="B452" s="32"/>
    </row>
    <row r="453">
      <c r="A453" s="32"/>
      <c r="B453" s="32"/>
    </row>
    <row r="454">
      <c r="A454" s="32"/>
      <c r="B454" s="32"/>
    </row>
    <row r="455">
      <c r="A455" s="32"/>
      <c r="B455" s="32"/>
    </row>
    <row r="456">
      <c r="A456" s="32"/>
      <c r="B456" s="32"/>
    </row>
    <row r="457">
      <c r="A457" s="32"/>
      <c r="B457" s="32"/>
    </row>
    <row r="458">
      <c r="A458" s="32"/>
      <c r="B458" s="32"/>
    </row>
    <row r="459">
      <c r="A459" s="32"/>
      <c r="B459" s="32"/>
    </row>
    <row r="460">
      <c r="A460" s="32"/>
      <c r="B460" s="32"/>
    </row>
    <row r="461">
      <c r="A461" s="32"/>
      <c r="B461" s="32"/>
    </row>
    <row r="462">
      <c r="A462" s="32"/>
      <c r="B462" s="32"/>
    </row>
    <row r="463">
      <c r="A463" s="32"/>
      <c r="B463" s="32"/>
    </row>
    <row r="464">
      <c r="A464" s="32"/>
      <c r="B464" s="32"/>
    </row>
    <row r="465">
      <c r="A465" s="32"/>
      <c r="B465" s="32"/>
    </row>
    <row r="466">
      <c r="A466" s="32"/>
      <c r="B466" s="32"/>
    </row>
    <row r="467">
      <c r="A467" s="32"/>
      <c r="B467" s="32"/>
    </row>
    <row r="468">
      <c r="A468" s="32"/>
      <c r="B468" s="32"/>
    </row>
    <row r="469">
      <c r="A469" s="32"/>
      <c r="B469" s="32"/>
    </row>
    <row r="470">
      <c r="A470" s="32"/>
      <c r="B470" s="32"/>
    </row>
    <row r="471">
      <c r="A471" s="32"/>
      <c r="B471" s="32"/>
    </row>
    <row r="472">
      <c r="A472" s="32"/>
      <c r="B472" s="32"/>
    </row>
    <row r="473">
      <c r="A473" s="32"/>
      <c r="B473" s="32"/>
    </row>
    <row r="474">
      <c r="A474" s="32"/>
      <c r="B474" s="32"/>
    </row>
    <row r="475">
      <c r="A475" s="32"/>
      <c r="B475" s="32"/>
    </row>
    <row r="476">
      <c r="A476" s="32"/>
      <c r="B476" s="32"/>
    </row>
    <row r="477">
      <c r="A477" s="32"/>
      <c r="B477" s="32"/>
    </row>
    <row r="478">
      <c r="A478" s="32"/>
      <c r="B478" s="32"/>
    </row>
    <row r="479">
      <c r="A479" s="32"/>
      <c r="B479" s="32"/>
    </row>
    <row r="480">
      <c r="A480" s="32"/>
      <c r="B480" s="32"/>
    </row>
    <row r="481">
      <c r="A481" s="32"/>
      <c r="B481" s="32"/>
    </row>
    <row r="482">
      <c r="A482" s="32"/>
      <c r="B482" s="32"/>
    </row>
    <row r="483">
      <c r="A483" s="32"/>
      <c r="B483" s="32"/>
    </row>
    <row r="484">
      <c r="A484" s="32"/>
      <c r="B484" s="32"/>
    </row>
    <row r="485">
      <c r="A485" s="32"/>
      <c r="B485" s="32"/>
    </row>
    <row r="486">
      <c r="A486" s="32"/>
      <c r="B486" s="32"/>
    </row>
    <row r="487">
      <c r="A487" s="32"/>
      <c r="B487" s="32"/>
    </row>
    <row r="488">
      <c r="A488" s="32"/>
      <c r="B488" s="32"/>
    </row>
    <row r="489">
      <c r="A489" s="32"/>
      <c r="B489" s="32"/>
    </row>
    <row r="490">
      <c r="A490" s="32"/>
      <c r="B490" s="32"/>
    </row>
    <row r="491">
      <c r="A491" s="32"/>
      <c r="B491" s="32"/>
    </row>
    <row r="492">
      <c r="A492" s="32"/>
      <c r="B492" s="32"/>
    </row>
    <row r="493">
      <c r="A493" s="32"/>
      <c r="B493" s="32"/>
    </row>
    <row r="494">
      <c r="A494" s="32"/>
      <c r="B494" s="32"/>
    </row>
    <row r="495">
      <c r="A495" s="32"/>
      <c r="B495" s="32"/>
    </row>
    <row r="496">
      <c r="A496" s="32"/>
      <c r="B496" s="32"/>
    </row>
    <row r="497">
      <c r="A497" s="32"/>
      <c r="B497" s="32"/>
    </row>
    <row r="498">
      <c r="A498" s="32"/>
      <c r="B498" s="32"/>
    </row>
    <row r="499">
      <c r="A499" s="32"/>
      <c r="B499" s="32"/>
    </row>
    <row r="500">
      <c r="A500" s="32"/>
      <c r="B500" s="32"/>
    </row>
    <row r="501">
      <c r="A501" s="32"/>
      <c r="B501" s="32"/>
    </row>
    <row r="502">
      <c r="A502" s="32"/>
      <c r="B502" s="32"/>
    </row>
    <row r="503">
      <c r="A503" s="32"/>
      <c r="B503" s="32"/>
    </row>
    <row r="504">
      <c r="A504" s="32"/>
      <c r="B504" s="32"/>
    </row>
    <row r="505">
      <c r="A505" s="32"/>
      <c r="B505" s="32"/>
    </row>
    <row r="506">
      <c r="A506" s="32"/>
      <c r="B506" s="32"/>
    </row>
    <row r="507">
      <c r="A507" s="32"/>
      <c r="B507" s="32"/>
    </row>
    <row r="508">
      <c r="A508" s="32"/>
      <c r="B508" s="32"/>
    </row>
    <row r="509">
      <c r="A509" s="32"/>
      <c r="B509" s="32"/>
    </row>
    <row r="510">
      <c r="A510" s="32"/>
      <c r="B510" s="32"/>
    </row>
    <row r="511">
      <c r="A511" s="32"/>
      <c r="B511" s="32"/>
    </row>
    <row r="512">
      <c r="A512" s="32"/>
      <c r="B512" s="32"/>
    </row>
    <row r="513">
      <c r="A513" s="32"/>
      <c r="B513" s="32"/>
    </row>
    <row r="514">
      <c r="A514" s="32"/>
      <c r="B514" s="32"/>
    </row>
    <row r="515">
      <c r="A515" s="32"/>
      <c r="B515" s="32"/>
    </row>
    <row r="516">
      <c r="A516" s="32"/>
      <c r="B516" s="32"/>
    </row>
    <row r="517">
      <c r="A517" s="32"/>
      <c r="B517" s="32"/>
    </row>
    <row r="518">
      <c r="A518" s="32"/>
      <c r="B518" s="32"/>
    </row>
    <row r="519">
      <c r="A519" s="32"/>
      <c r="B519" s="32"/>
    </row>
    <row r="520">
      <c r="A520" s="32"/>
      <c r="B520" s="32"/>
    </row>
    <row r="521">
      <c r="A521" s="32"/>
      <c r="B521" s="32"/>
    </row>
    <row r="522">
      <c r="A522" s="32"/>
      <c r="B522" s="32"/>
    </row>
    <row r="523">
      <c r="A523" s="32"/>
      <c r="B523" s="32"/>
    </row>
    <row r="524">
      <c r="A524" s="32"/>
      <c r="B524" s="32"/>
    </row>
    <row r="525">
      <c r="A525" s="32"/>
      <c r="B525" s="32"/>
    </row>
    <row r="526">
      <c r="A526" s="32"/>
      <c r="B526" s="32"/>
    </row>
    <row r="527">
      <c r="A527" s="32"/>
      <c r="B527" s="32"/>
    </row>
    <row r="528">
      <c r="A528" s="32"/>
      <c r="B528" s="32"/>
    </row>
    <row r="529">
      <c r="A529" s="32"/>
      <c r="B529" s="32"/>
    </row>
    <row r="530">
      <c r="A530" s="32"/>
      <c r="B530" s="32"/>
    </row>
    <row r="531">
      <c r="A531" s="32"/>
      <c r="B531" s="32"/>
    </row>
    <row r="532">
      <c r="A532" s="32"/>
      <c r="B532" s="32"/>
    </row>
    <row r="533">
      <c r="A533" s="32"/>
      <c r="B533" s="32"/>
    </row>
    <row r="534">
      <c r="A534" s="32"/>
      <c r="B534" s="32"/>
    </row>
    <row r="535">
      <c r="A535" s="32"/>
      <c r="B535" s="32"/>
    </row>
    <row r="536">
      <c r="A536" s="32"/>
      <c r="B536" s="32"/>
    </row>
    <row r="537">
      <c r="A537" s="32"/>
      <c r="B537" s="32"/>
    </row>
    <row r="538">
      <c r="A538" s="32"/>
      <c r="B538" s="32"/>
    </row>
    <row r="539">
      <c r="A539" s="32"/>
      <c r="B539" s="32"/>
    </row>
    <row r="540">
      <c r="A540" s="32"/>
      <c r="B540" s="32"/>
    </row>
    <row r="541">
      <c r="A541" s="32"/>
      <c r="B541" s="32"/>
    </row>
    <row r="542">
      <c r="A542" s="32"/>
      <c r="B542" s="32"/>
    </row>
    <row r="543">
      <c r="A543" s="32"/>
      <c r="B543" s="32"/>
    </row>
    <row r="544">
      <c r="A544" s="32"/>
      <c r="B544" s="32"/>
    </row>
    <row r="545">
      <c r="A545" s="32"/>
      <c r="B545" s="32"/>
    </row>
    <row r="546">
      <c r="A546" s="32"/>
      <c r="B546" s="32"/>
    </row>
    <row r="547">
      <c r="A547" s="32"/>
      <c r="B547" s="32"/>
    </row>
    <row r="548">
      <c r="A548" s="32"/>
      <c r="B548" s="32"/>
    </row>
    <row r="549">
      <c r="A549" s="32"/>
      <c r="B549" s="32"/>
    </row>
    <row r="550">
      <c r="A550" s="32"/>
      <c r="B550" s="32"/>
    </row>
    <row r="551">
      <c r="A551" s="32"/>
      <c r="B551" s="32"/>
    </row>
    <row r="552">
      <c r="A552" s="32"/>
      <c r="B552" s="32"/>
    </row>
    <row r="553">
      <c r="A553" s="32"/>
      <c r="B553" s="32"/>
    </row>
    <row r="554">
      <c r="A554" s="32"/>
      <c r="B554" s="32"/>
    </row>
    <row r="555">
      <c r="A555" s="32"/>
      <c r="B555" s="32"/>
    </row>
    <row r="556">
      <c r="A556" s="32"/>
      <c r="B556" s="32"/>
    </row>
    <row r="557">
      <c r="A557" s="32"/>
      <c r="B557" s="32"/>
    </row>
    <row r="558">
      <c r="A558" s="32"/>
      <c r="B558" s="32"/>
    </row>
    <row r="559">
      <c r="A559" s="32"/>
      <c r="B559" s="32"/>
    </row>
    <row r="560">
      <c r="A560" s="32"/>
      <c r="B560" s="32"/>
    </row>
    <row r="561">
      <c r="A561" s="32"/>
      <c r="B561" s="32"/>
    </row>
    <row r="562">
      <c r="A562" s="32"/>
      <c r="B562" s="32"/>
    </row>
    <row r="563">
      <c r="A563" s="32"/>
      <c r="B563" s="32"/>
    </row>
    <row r="564">
      <c r="A564" s="32"/>
      <c r="B564" s="32"/>
    </row>
    <row r="565">
      <c r="A565" s="32"/>
      <c r="B565" s="32"/>
    </row>
    <row r="566">
      <c r="A566" s="32"/>
      <c r="B566" s="32"/>
    </row>
    <row r="567">
      <c r="A567" s="32"/>
      <c r="B567" s="32"/>
    </row>
    <row r="568">
      <c r="A568" s="32"/>
      <c r="B568" s="32"/>
    </row>
    <row r="569">
      <c r="A569" s="32"/>
      <c r="B569" s="32"/>
    </row>
    <row r="570">
      <c r="A570" s="32"/>
      <c r="B570" s="32"/>
    </row>
    <row r="571">
      <c r="A571" s="32"/>
      <c r="B571" s="32"/>
    </row>
    <row r="572">
      <c r="A572" s="32"/>
      <c r="B572" s="32"/>
    </row>
    <row r="573">
      <c r="A573" s="32"/>
      <c r="B573" s="32"/>
    </row>
    <row r="574">
      <c r="A574" s="32"/>
      <c r="B574" s="32"/>
    </row>
    <row r="575">
      <c r="A575" s="32"/>
      <c r="B575" s="32"/>
    </row>
    <row r="576">
      <c r="A576" s="32"/>
      <c r="B576" s="32"/>
    </row>
    <row r="577">
      <c r="A577" s="32"/>
      <c r="B577" s="32"/>
    </row>
    <row r="578">
      <c r="A578" s="32"/>
      <c r="B578" s="32"/>
    </row>
    <row r="579">
      <c r="A579" s="32"/>
      <c r="B579" s="32"/>
    </row>
    <row r="580">
      <c r="A580" s="32"/>
      <c r="B580" s="32"/>
    </row>
    <row r="581">
      <c r="A581" s="32"/>
      <c r="B581" s="32"/>
    </row>
    <row r="582">
      <c r="A582" s="32"/>
      <c r="B582" s="32"/>
    </row>
    <row r="583">
      <c r="A583" s="32"/>
      <c r="B583" s="32"/>
    </row>
    <row r="584">
      <c r="A584" s="32"/>
      <c r="B584" s="32"/>
    </row>
    <row r="585">
      <c r="A585" s="32"/>
      <c r="B585" s="32"/>
    </row>
    <row r="586">
      <c r="A586" s="32"/>
      <c r="B586" s="32"/>
    </row>
    <row r="587">
      <c r="A587" s="32"/>
      <c r="B587" s="32"/>
    </row>
    <row r="588">
      <c r="A588" s="32"/>
      <c r="B588" s="32"/>
    </row>
    <row r="589">
      <c r="A589" s="32"/>
      <c r="B589" s="32"/>
    </row>
    <row r="590">
      <c r="A590" s="32"/>
      <c r="B590" s="32"/>
    </row>
    <row r="591">
      <c r="A591" s="32"/>
      <c r="B591" s="32"/>
    </row>
    <row r="592">
      <c r="A592" s="32"/>
      <c r="B592" s="32"/>
    </row>
    <row r="593">
      <c r="A593" s="32"/>
      <c r="B593" s="32"/>
    </row>
    <row r="594">
      <c r="A594" s="32"/>
      <c r="B594" s="32"/>
    </row>
    <row r="595">
      <c r="A595" s="32"/>
      <c r="B595" s="32"/>
    </row>
    <row r="596">
      <c r="A596" s="32"/>
      <c r="B596" s="32"/>
    </row>
    <row r="597">
      <c r="A597" s="32"/>
      <c r="B597" s="32"/>
    </row>
    <row r="598">
      <c r="A598" s="32"/>
      <c r="B598" s="32"/>
    </row>
    <row r="599">
      <c r="A599" s="32"/>
      <c r="B599" s="32"/>
    </row>
    <row r="600">
      <c r="A600" s="32"/>
      <c r="B600" s="32"/>
    </row>
    <row r="601">
      <c r="A601" s="32"/>
      <c r="B601" s="32"/>
    </row>
    <row r="602">
      <c r="A602" s="32"/>
      <c r="B602" s="32"/>
    </row>
    <row r="603">
      <c r="A603" s="32"/>
      <c r="B603" s="32"/>
    </row>
    <row r="604">
      <c r="A604" s="32"/>
      <c r="B604" s="32"/>
    </row>
    <row r="605">
      <c r="A605" s="32"/>
      <c r="B605" s="32"/>
    </row>
    <row r="606">
      <c r="A606" s="32"/>
      <c r="B606" s="32"/>
    </row>
    <row r="607">
      <c r="A607" s="32"/>
      <c r="B607" s="32"/>
    </row>
    <row r="608">
      <c r="A608" s="32"/>
      <c r="B608" s="32"/>
    </row>
    <row r="609">
      <c r="A609" s="32"/>
      <c r="B609" s="32"/>
    </row>
    <row r="610">
      <c r="A610" s="32"/>
      <c r="B610" s="32"/>
    </row>
    <row r="611">
      <c r="A611" s="32"/>
      <c r="B611" s="32"/>
    </row>
    <row r="612">
      <c r="A612" s="32"/>
      <c r="B612" s="32"/>
    </row>
    <row r="613">
      <c r="A613" s="32"/>
      <c r="B613" s="32"/>
    </row>
    <row r="614">
      <c r="A614" s="32"/>
      <c r="B614" s="32"/>
    </row>
    <row r="615">
      <c r="A615" s="32"/>
      <c r="B615" s="32"/>
    </row>
    <row r="616">
      <c r="A616" s="32"/>
      <c r="B616" s="32"/>
    </row>
    <row r="617">
      <c r="A617" s="32"/>
      <c r="B617" s="32"/>
    </row>
    <row r="618">
      <c r="A618" s="32"/>
      <c r="B618" s="32"/>
    </row>
    <row r="619">
      <c r="A619" s="32"/>
      <c r="B619" s="32"/>
    </row>
    <row r="620">
      <c r="A620" s="32"/>
      <c r="B620" s="32"/>
    </row>
    <row r="621">
      <c r="A621" s="32"/>
      <c r="B621" s="32"/>
    </row>
    <row r="622">
      <c r="A622" s="32"/>
      <c r="B622" s="32"/>
    </row>
    <row r="623">
      <c r="A623" s="32"/>
      <c r="B623" s="32"/>
    </row>
    <row r="624">
      <c r="A624" s="32"/>
      <c r="B624" s="32"/>
    </row>
    <row r="625">
      <c r="A625" s="32"/>
      <c r="B625" s="32"/>
    </row>
    <row r="626">
      <c r="A626" s="32"/>
      <c r="B626" s="32"/>
    </row>
    <row r="627">
      <c r="A627" s="32"/>
      <c r="B627" s="32"/>
    </row>
    <row r="628">
      <c r="A628" s="32"/>
      <c r="B628" s="32"/>
    </row>
    <row r="629">
      <c r="A629" s="32"/>
      <c r="B629" s="32"/>
    </row>
    <row r="630">
      <c r="A630" s="32"/>
      <c r="B630" s="32"/>
    </row>
    <row r="631">
      <c r="A631" s="32"/>
      <c r="B631" s="32"/>
    </row>
    <row r="632">
      <c r="A632" s="32"/>
      <c r="B632" s="32"/>
    </row>
    <row r="633">
      <c r="A633" s="32"/>
      <c r="B633" s="32"/>
    </row>
    <row r="634">
      <c r="A634" s="32"/>
      <c r="B634" s="32"/>
    </row>
    <row r="635">
      <c r="A635" s="32"/>
      <c r="B635" s="32"/>
    </row>
    <row r="636">
      <c r="A636" s="32"/>
      <c r="B636" s="32"/>
    </row>
    <row r="637">
      <c r="A637" s="32"/>
      <c r="B637" s="32"/>
    </row>
    <row r="638">
      <c r="A638" s="32"/>
      <c r="B638" s="32"/>
    </row>
    <row r="639">
      <c r="A639" s="32"/>
      <c r="B639" s="32"/>
    </row>
    <row r="640">
      <c r="A640" s="32"/>
      <c r="B640" s="32"/>
    </row>
    <row r="641">
      <c r="A641" s="32"/>
      <c r="B641" s="32"/>
    </row>
    <row r="642">
      <c r="A642" s="32"/>
      <c r="B642" s="32"/>
    </row>
    <row r="643">
      <c r="A643" s="32"/>
      <c r="B643" s="32"/>
    </row>
    <row r="644">
      <c r="A644" s="32"/>
      <c r="B644" s="32"/>
    </row>
    <row r="645">
      <c r="A645" s="32"/>
      <c r="B645" s="32"/>
    </row>
    <row r="646">
      <c r="A646" s="32"/>
      <c r="B646" s="32"/>
    </row>
    <row r="647">
      <c r="A647" s="32"/>
      <c r="B647" s="32"/>
    </row>
    <row r="648">
      <c r="A648" s="32"/>
      <c r="B648" s="32"/>
    </row>
    <row r="649">
      <c r="A649" s="32"/>
      <c r="B649" s="32"/>
    </row>
    <row r="650">
      <c r="A650" s="32"/>
      <c r="B650" s="32"/>
    </row>
    <row r="651">
      <c r="A651" s="32"/>
      <c r="B651" s="32"/>
    </row>
    <row r="652">
      <c r="A652" s="32"/>
      <c r="B652" s="32"/>
    </row>
    <row r="653">
      <c r="A653" s="32"/>
      <c r="B653" s="32"/>
    </row>
    <row r="654">
      <c r="A654" s="32"/>
      <c r="B654" s="32"/>
    </row>
    <row r="655">
      <c r="A655" s="32"/>
      <c r="B655" s="32"/>
    </row>
    <row r="656">
      <c r="A656" s="32"/>
      <c r="B656" s="32"/>
    </row>
    <row r="657">
      <c r="A657" s="32"/>
      <c r="B657" s="32"/>
    </row>
    <row r="658">
      <c r="A658" s="32"/>
      <c r="B658" s="32"/>
    </row>
    <row r="659">
      <c r="A659" s="32"/>
      <c r="B659" s="32"/>
    </row>
    <row r="660">
      <c r="A660" s="32"/>
      <c r="B660" s="32"/>
    </row>
    <row r="661">
      <c r="A661" s="32"/>
      <c r="B661" s="32"/>
    </row>
    <row r="662">
      <c r="A662" s="32"/>
      <c r="B662" s="32"/>
    </row>
    <row r="663">
      <c r="A663" s="32"/>
      <c r="B663" s="32"/>
    </row>
    <row r="664">
      <c r="A664" s="32"/>
      <c r="B664" s="32"/>
    </row>
    <row r="665">
      <c r="A665" s="32"/>
      <c r="B665" s="32"/>
    </row>
    <row r="666">
      <c r="A666" s="32"/>
      <c r="B666" s="32"/>
    </row>
    <row r="667">
      <c r="A667" s="32"/>
      <c r="B667" s="32"/>
    </row>
    <row r="668">
      <c r="A668" s="32"/>
      <c r="B668" s="32"/>
    </row>
    <row r="669">
      <c r="A669" s="32"/>
      <c r="B669" s="32"/>
    </row>
    <row r="670">
      <c r="A670" s="32"/>
      <c r="B670" s="32"/>
    </row>
    <row r="671">
      <c r="A671" s="32"/>
      <c r="B671" s="32"/>
    </row>
    <row r="672">
      <c r="A672" s="32"/>
      <c r="B672" s="32"/>
    </row>
    <row r="673">
      <c r="A673" s="32"/>
      <c r="B673" s="32"/>
    </row>
    <row r="674">
      <c r="A674" s="32"/>
      <c r="B674" s="32"/>
    </row>
    <row r="675">
      <c r="A675" s="32"/>
      <c r="B675" s="32"/>
    </row>
    <row r="676">
      <c r="A676" s="32"/>
      <c r="B676" s="32"/>
    </row>
    <row r="677">
      <c r="A677" s="32"/>
      <c r="B677" s="32"/>
    </row>
    <row r="678">
      <c r="A678" s="32"/>
      <c r="B678" s="32"/>
    </row>
    <row r="679">
      <c r="A679" s="32"/>
      <c r="B679" s="32"/>
    </row>
    <row r="680">
      <c r="A680" s="32"/>
      <c r="B680" s="32"/>
    </row>
    <row r="681">
      <c r="A681" s="32"/>
      <c r="B681" s="32"/>
    </row>
    <row r="682">
      <c r="A682" s="32"/>
      <c r="B682" s="32"/>
    </row>
    <row r="683">
      <c r="A683" s="32"/>
      <c r="B683" s="32"/>
    </row>
    <row r="684">
      <c r="A684" s="32"/>
      <c r="B684" s="32"/>
    </row>
    <row r="685">
      <c r="A685" s="32"/>
      <c r="B685" s="32"/>
    </row>
    <row r="686">
      <c r="A686" s="32"/>
      <c r="B686" s="32"/>
    </row>
    <row r="687">
      <c r="A687" s="32"/>
      <c r="B687" s="32"/>
    </row>
    <row r="688">
      <c r="A688" s="32"/>
      <c r="B688" s="32"/>
    </row>
    <row r="689">
      <c r="A689" s="32"/>
      <c r="B689" s="32"/>
    </row>
    <row r="690">
      <c r="A690" s="32"/>
      <c r="B690" s="32"/>
    </row>
    <row r="691">
      <c r="A691" s="32"/>
      <c r="B691" s="32"/>
    </row>
    <row r="692">
      <c r="A692" s="32"/>
      <c r="B692" s="32"/>
    </row>
    <row r="693">
      <c r="A693" s="32"/>
      <c r="B693" s="32"/>
    </row>
    <row r="694">
      <c r="A694" s="32"/>
      <c r="B694" s="32"/>
    </row>
    <row r="695">
      <c r="A695" s="32"/>
      <c r="B695" s="32"/>
    </row>
    <row r="696">
      <c r="A696" s="32"/>
      <c r="B696" s="32"/>
    </row>
    <row r="697">
      <c r="A697" s="32"/>
      <c r="B697" s="32"/>
    </row>
    <row r="698">
      <c r="A698" s="32"/>
      <c r="B698" s="32"/>
    </row>
    <row r="699">
      <c r="A699" s="32"/>
      <c r="B699" s="32"/>
    </row>
    <row r="700">
      <c r="A700" s="32"/>
      <c r="B700" s="32"/>
    </row>
    <row r="701">
      <c r="A701" s="32"/>
      <c r="B701" s="32"/>
    </row>
    <row r="702">
      <c r="A702" s="32"/>
      <c r="B702" s="32"/>
    </row>
    <row r="703">
      <c r="A703" s="32"/>
      <c r="B703" s="32"/>
    </row>
    <row r="704">
      <c r="A704" s="32"/>
      <c r="B704" s="32"/>
    </row>
    <row r="705">
      <c r="A705" s="32"/>
      <c r="B705" s="32"/>
    </row>
    <row r="706">
      <c r="A706" s="32"/>
      <c r="B706" s="32"/>
    </row>
    <row r="707">
      <c r="A707" s="32"/>
      <c r="B707" s="32"/>
    </row>
    <row r="708">
      <c r="A708" s="32"/>
      <c r="B708" s="32"/>
    </row>
    <row r="709">
      <c r="A709" s="32"/>
      <c r="B709" s="32"/>
    </row>
    <row r="710">
      <c r="A710" s="32"/>
      <c r="B710" s="32"/>
    </row>
    <row r="711">
      <c r="A711" s="32"/>
      <c r="B711" s="32"/>
    </row>
    <row r="712">
      <c r="A712" s="32"/>
      <c r="B712" s="32"/>
    </row>
    <row r="713">
      <c r="A713" s="32"/>
      <c r="B713" s="32"/>
    </row>
    <row r="714">
      <c r="A714" s="32"/>
      <c r="B714" s="32"/>
    </row>
    <row r="715">
      <c r="A715" s="32"/>
      <c r="B715" s="32"/>
    </row>
    <row r="716">
      <c r="A716" s="32"/>
      <c r="B716" s="32"/>
    </row>
    <row r="717">
      <c r="A717" s="32"/>
      <c r="B717" s="32"/>
    </row>
    <row r="718">
      <c r="A718" s="32"/>
      <c r="B718" s="32"/>
    </row>
    <row r="719">
      <c r="A719" s="32"/>
      <c r="B719" s="32"/>
    </row>
    <row r="720">
      <c r="A720" s="32"/>
      <c r="B720" s="32"/>
    </row>
    <row r="721">
      <c r="A721" s="32"/>
      <c r="B721" s="32"/>
    </row>
    <row r="722">
      <c r="A722" s="32"/>
      <c r="B722" s="32"/>
    </row>
    <row r="723">
      <c r="A723" s="32"/>
      <c r="B723" s="32"/>
    </row>
    <row r="724">
      <c r="A724" s="32"/>
      <c r="B724" s="32"/>
    </row>
    <row r="725">
      <c r="A725" s="32"/>
      <c r="B725" s="32"/>
    </row>
    <row r="726">
      <c r="A726" s="32"/>
      <c r="B726" s="32"/>
    </row>
    <row r="727">
      <c r="A727" s="32"/>
      <c r="B727" s="32"/>
    </row>
    <row r="728">
      <c r="A728" s="32"/>
      <c r="B728" s="32"/>
    </row>
    <row r="729">
      <c r="A729" s="32"/>
      <c r="B729" s="32"/>
    </row>
    <row r="730">
      <c r="A730" s="32"/>
      <c r="B730" s="32"/>
    </row>
    <row r="731">
      <c r="A731" s="32"/>
      <c r="B731" s="32"/>
    </row>
    <row r="732">
      <c r="A732" s="32"/>
      <c r="B732" s="32"/>
    </row>
    <row r="733">
      <c r="A733" s="32"/>
      <c r="B733" s="32"/>
    </row>
    <row r="734">
      <c r="A734" s="32"/>
      <c r="B734" s="32"/>
    </row>
    <row r="735">
      <c r="A735" s="32"/>
      <c r="B735" s="32"/>
    </row>
    <row r="736">
      <c r="A736" s="32"/>
      <c r="B736" s="32"/>
    </row>
    <row r="737">
      <c r="A737" s="32"/>
      <c r="B737" s="32"/>
    </row>
    <row r="738">
      <c r="A738" s="32"/>
      <c r="B738" s="32"/>
    </row>
    <row r="739">
      <c r="A739" s="32"/>
      <c r="B739" s="32"/>
    </row>
    <row r="740">
      <c r="A740" s="32"/>
      <c r="B740" s="32"/>
    </row>
    <row r="741">
      <c r="A741" s="32"/>
      <c r="B741" s="32"/>
    </row>
    <row r="742">
      <c r="A742" s="32"/>
      <c r="B742" s="32"/>
    </row>
    <row r="743">
      <c r="A743" s="32"/>
      <c r="B743" s="32"/>
    </row>
    <row r="744">
      <c r="A744" s="32"/>
      <c r="B744" s="32"/>
    </row>
    <row r="745">
      <c r="A745" s="32"/>
      <c r="B745" s="32"/>
    </row>
    <row r="746">
      <c r="A746" s="32"/>
      <c r="B746" s="32"/>
    </row>
    <row r="747">
      <c r="A747" s="32"/>
      <c r="B747" s="32"/>
    </row>
    <row r="748">
      <c r="A748" s="32"/>
      <c r="B748" s="32"/>
    </row>
    <row r="749">
      <c r="A749" s="32"/>
      <c r="B749" s="32"/>
    </row>
    <row r="750">
      <c r="A750" s="32"/>
      <c r="B750" s="32"/>
    </row>
    <row r="751">
      <c r="A751" s="32"/>
      <c r="B751" s="32"/>
    </row>
    <row r="752">
      <c r="A752" s="32"/>
      <c r="B752" s="32"/>
    </row>
    <row r="753">
      <c r="A753" s="32"/>
      <c r="B753" s="32"/>
    </row>
    <row r="754">
      <c r="A754" s="32"/>
      <c r="B754" s="32"/>
    </row>
    <row r="755">
      <c r="A755" s="32"/>
      <c r="B755" s="32"/>
    </row>
    <row r="756">
      <c r="A756" s="32"/>
      <c r="B756" s="32"/>
    </row>
    <row r="757">
      <c r="A757" s="32"/>
      <c r="B757" s="32"/>
    </row>
    <row r="758">
      <c r="A758" s="32"/>
      <c r="B758" s="32"/>
    </row>
    <row r="759">
      <c r="A759" s="32"/>
      <c r="B759" s="32"/>
    </row>
    <row r="760">
      <c r="A760" s="32"/>
      <c r="B760" s="32"/>
    </row>
    <row r="761">
      <c r="A761" s="32"/>
      <c r="B761" s="32"/>
    </row>
    <row r="762">
      <c r="A762" s="32"/>
      <c r="B762" s="32"/>
    </row>
    <row r="763">
      <c r="A763" s="32"/>
      <c r="B763" s="32"/>
    </row>
    <row r="764">
      <c r="A764" s="32"/>
      <c r="B764" s="32"/>
    </row>
    <row r="765">
      <c r="A765" s="32"/>
      <c r="B765" s="32"/>
    </row>
    <row r="766">
      <c r="A766" s="32"/>
      <c r="B766" s="32"/>
    </row>
    <row r="767">
      <c r="A767" s="32"/>
      <c r="B767" s="32"/>
    </row>
    <row r="768">
      <c r="A768" s="32"/>
      <c r="B768" s="32"/>
    </row>
    <row r="769">
      <c r="A769" s="32"/>
      <c r="B769" s="32"/>
    </row>
    <row r="770">
      <c r="A770" s="32"/>
      <c r="B770" s="32"/>
    </row>
    <row r="771">
      <c r="A771" s="32"/>
      <c r="B771" s="32"/>
    </row>
    <row r="772">
      <c r="A772" s="32"/>
      <c r="B772" s="32"/>
    </row>
    <row r="773">
      <c r="A773" s="32"/>
      <c r="B773" s="32"/>
    </row>
    <row r="774">
      <c r="A774" s="32"/>
      <c r="B774" s="32"/>
    </row>
    <row r="775">
      <c r="A775" s="32"/>
      <c r="B775" s="32"/>
    </row>
    <row r="776">
      <c r="A776" s="32"/>
      <c r="B776" s="32"/>
    </row>
    <row r="777">
      <c r="A777" s="32"/>
      <c r="B777" s="32"/>
    </row>
    <row r="778">
      <c r="A778" s="32"/>
      <c r="B778" s="32"/>
    </row>
    <row r="779">
      <c r="A779" s="32"/>
      <c r="B779" s="32"/>
    </row>
    <row r="780">
      <c r="A780" s="32"/>
      <c r="B780" s="32"/>
    </row>
    <row r="781">
      <c r="A781" s="32"/>
      <c r="B781" s="32"/>
    </row>
    <row r="782">
      <c r="A782" s="32"/>
      <c r="B782" s="32"/>
    </row>
    <row r="783">
      <c r="A783" s="32"/>
      <c r="B783" s="32"/>
    </row>
    <row r="784">
      <c r="A784" s="32"/>
      <c r="B784" s="32"/>
    </row>
    <row r="785">
      <c r="A785" s="32"/>
      <c r="B785" s="32"/>
    </row>
    <row r="786">
      <c r="A786" s="32"/>
      <c r="B786" s="32"/>
    </row>
    <row r="787">
      <c r="A787" s="32"/>
      <c r="B787" s="32"/>
    </row>
    <row r="788">
      <c r="A788" s="32"/>
      <c r="B788" s="32"/>
    </row>
    <row r="789">
      <c r="A789" s="32"/>
      <c r="B789" s="32"/>
    </row>
    <row r="790">
      <c r="A790" s="32"/>
      <c r="B790" s="32"/>
    </row>
    <row r="791">
      <c r="A791" s="32"/>
      <c r="B791" s="32"/>
    </row>
    <row r="792">
      <c r="A792" s="32"/>
      <c r="B792" s="32"/>
    </row>
    <row r="793">
      <c r="A793" s="32"/>
      <c r="B793" s="32"/>
    </row>
    <row r="794">
      <c r="A794" s="32"/>
      <c r="B794" s="32"/>
    </row>
    <row r="795">
      <c r="A795" s="32"/>
      <c r="B795" s="32"/>
    </row>
    <row r="796">
      <c r="A796" s="32"/>
      <c r="B796" s="32"/>
    </row>
    <row r="797">
      <c r="A797" s="32"/>
      <c r="B797" s="32"/>
    </row>
    <row r="798">
      <c r="A798" s="32"/>
      <c r="B798" s="32"/>
    </row>
    <row r="799">
      <c r="A799" s="32"/>
      <c r="B799" s="32"/>
    </row>
    <row r="800">
      <c r="A800" s="32"/>
      <c r="B800" s="32"/>
    </row>
    <row r="801">
      <c r="A801" s="32"/>
      <c r="B801" s="32"/>
    </row>
    <row r="802">
      <c r="A802" s="32"/>
      <c r="B802" s="32"/>
    </row>
    <row r="803">
      <c r="A803" s="32"/>
      <c r="B803" s="32"/>
    </row>
    <row r="804">
      <c r="A804" s="32"/>
      <c r="B804" s="32"/>
    </row>
    <row r="805">
      <c r="A805" s="32"/>
      <c r="B805" s="32"/>
    </row>
    <row r="806">
      <c r="A806" s="32"/>
      <c r="B806" s="32"/>
    </row>
    <row r="807">
      <c r="A807" s="32"/>
      <c r="B807" s="32"/>
    </row>
    <row r="808">
      <c r="A808" s="32"/>
      <c r="B808" s="32"/>
    </row>
    <row r="809">
      <c r="A809" s="32"/>
      <c r="B809" s="32"/>
    </row>
    <row r="810">
      <c r="A810" s="32"/>
      <c r="B810" s="32"/>
    </row>
    <row r="811">
      <c r="A811" s="32"/>
      <c r="B811" s="32"/>
    </row>
    <row r="812">
      <c r="A812" s="32"/>
      <c r="B812" s="32"/>
    </row>
    <row r="813">
      <c r="A813" s="32"/>
      <c r="B813" s="32"/>
    </row>
    <row r="814">
      <c r="A814" s="32"/>
      <c r="B814" s="32"/>
    </row>
    <row r="815">
      <c r="A815" s="32"/>
      <c r="B815" s="32"/>
    </row>
    <row r="816">
      <c r="A816" s="32"/>
      <c r="B816" s="32"/>
    </row>
    <row r="817">
      <c r="A817" s="32"/>
      <c r="B817" s="32"/>
    </row>
    <row r="818">
      <c r="A818" s="32"/>
      <c r="B818" s="32"/>
    </row>
    <row r="819">
      <c r="A819" s="32"/>
      <c r="B819" s="32"/>
    </row>
    <row r="820">
      <c r="A820" s="32"/>
      <c r="B820" s="32"/>
    </row>
    <row r="821">
      <c r="A821" s="32"/>
      <c r="B821" s="32"/>
    </row>
    <row r="822">
      <c r="A822" s="32"/>
      <c r="B822" s="32"/>
    </row>
    <row r="823">
      <c r="A823" s="32"/>
      <c r="B823" s="32"/>
    </row>
    <row r="824">
      <c r="A824" s="32"/>
      <c r="B824" s="32"/>
    </row>
    <row r="825">
      <c r="A825" s="32"/>
      <c r="B825" s="32"/>
    </row>
    <row r="826">
      <c r="A826" s="32"/>
      <c r="B826" s="32"/>
    </row>
    <row r="827">
      <c r="A827" s="32"/>
      <c r="B827" s="32"/>
    </row>
    <row r="828">
      <c r="A828" s="32"/>
      <c r="B828" s="32"/>
    </row>
    <row r="829">
      <c r="A829" s="32"/>
      <c r="B829" s="32"/>
    </row>
    <row r="830">
      <c r="A830" s="32"/>
      <c r="B830" s="32"/>
    </row>
    <row r="831">
      <c r="A831" s="32"/>
      <c r="B831" s="32"/>
    </row>
    <row r="832">
      <c r="A832" s="32"/>
      <c r="B832" s="32"/>
    </row>
    <row r="833">
      <c r="A833" s="32"/>
      <c r="B833" s="32"/>
    </row>
    <row r="834">
      <c r="A834" s="32"/>
      <c r="B834" s="32"/>
    </row>
    <row r="835">
      <c r="A835" s="32"/>
      <c r="B835" s="32"/>
    </row>
    <row r="836">
      <c r="A836" s="32"/>
      <c r="B836" s="32"/>
    </row>
    <row r="837">
      <c r="A837" s="32"/>
      <c r="B837" s="32"/>
    </row>
    <row r="838">
      <c r="A838" s="32"/>
      <c r="B838" s="32"/>
    </row>
    <row r="839">
      <c r="A839" s="32"/>
      <c r="B839" s="32"/>
    </row>
    <row r="840">
      <c r="A840" s="32"/>
      <c r="B840" s="32"/>
    </row>
    <row r="841">
      <c r="A841" s="32"/>
      <c r="B841" s="32"/>
    </row>
    <row r="842">
      <c r="A842" s="32"/>
      <c r="B842" s="32"/>
    </row>
    <row r="843">
      <c r="A843" s="32"/>
      <c r="B843" s="32"/>
    </row>
    <row r="844">
      <c r="A844" s="32"/>
      <c r="B844" s="32"/>
    </row>
    <row r="845">
      <c r="A845" s="32"/>
      <c r="B845" s="32"/>
    </row>
    <row r="846">
      <c r="A846" s="32"/>
      <c r="B846" s="32"/>
    </row>
    <row r="847">
      <c r="A847" s="32"/>
      <c r="B847" s="32"/>
    </row>
    <row r="848">
      <c r="A848" s="32"/>
      <c r="B848" s="32"/>
    </row>
    <row r="849">
      <c r="A849" s="32"/>
      <c r="B849" s="32"/>
    </row>
    <row r="850">
      <c r="A850" s="32"/>
      <c r="B850" s="32"/>
    </row>
    <row r="851">
      <c r="A851" s="32"/>
      <c r="B851" s="32"/>
    </row>
    <row r="852">
      <c r="A852" s="32"/>
      <c r="B852" s="32"/>
    </row>
    <row r="853">
      <c r="A853" s="32"/>
      <c r="B853" s="32"/>
    </row>
    <row r="854">
      <c r="A854" s="32"/>
      <c r="B854" s="32"/>
    </row>
    <row r="855">
      <c r="A855" s="32"/>
      <c r="B855" s="32"/>
    </row>
    <row r="856">
      <c r="A856" s="32"/>
      <c r="B856" s="32"/>
    </row>
    <row r="857">
      <c r="A857" s="32"/>
      <c r="B857" s="32"/>
    </row>
    <row r="858">
      <c r="A858" s="32"/>
      <c r="B858" s="32"/>
    </row>
    <row r="859">
      <c r="A859" s="32"/>
      <c r="B859" s="32"/>
    </row>
    <row r="860">
      <c r="A860" s="32"/>
      <c r="B860" s="32"/>
    </row>
    <row r="861">
      <c r="A861" s="32"/>
      <c r="B861" s="32"/>
    </row>
    <row r="862">
      <c r="A862" s="32"/>
      <c r="B862" s="32"/>
    </row>
    <row r="863">
      <c r="A863" s="32"/>
      <c r="B863" s="32"/>
    </row>
    <row r="864">
      <c r="A864" s="32"/>
      <c r="B864" s="32"/>
    </row>
    <row r="865">
      <c r="A865" s="32"/>
      <c r="B865" s="32"/>
    </row>
    <row r="866">
      <c r="A866" s="32"/>
      <c r="B866" s="32"/>
    </row>
    <row r="867">
      <c r="A867" s="32"/>
      <c r="B867" s="32"/>
    </row>
    <row r="868">
      <c r="A868" s="32"/>
      <c r="B868" s="32"/>
    </row>
    <row r="869">
      <c r="A869" s="32"/>
      <c r="B869" s="32"/>
    </row>
    <row r="870">
      <c r="A870" s="32"/>
      <c r="B870" s="32"/>
    </row>
    <row r="871">
      <c r="A871" s="32"/>
      <c r="B871" s="32"/>
    </row>
    <row r="872">
      <c r="A872" s="32"/>
      <c r="B872" s="32"/>
    </row>
    <row r="873">
      <c r="A873" s="32"/>
      <c r="B873" s="32"/>
    </row>
    <row r="874">
      <c r="A874" s="32"/>
      <c r="B874" s="32"/>
    </row>
    <row r="875">
      <c r="A875" s="32"/>
      <c r="B875" s="32"/>
    </row>
    <row r="876">
      <c r="A876" s="32"/>
      <c r="B876" s="32"/>
    </row>
    <row r="877">
      <c r="A877" s="32"/>
      <c r="B877" s="32"/>
    </row>
    <row r="878">
      <c r="A878" s="32"/>
      <c r="B878" s="32"/>
    </row>
    <row r="879">
      <c r="A879" s="32"/>
      <c r="B879" s="32"/>
    </row>
    <row r="880">
      <c r="A880" s="32"/>
      <c r="B880" s="32"/>
    </row>
    <row r="881">
      <c r="A881" s="32"/>
      <c r="B881" s="32"/>
    </row>
    <row r="882">
      <c r="A882" s="32"/>
      <c r="B882" s="32"/>
    </row>
    <row r="883">
      <c r="A883" s="32"/>
      <c r="B883" s="32"/>
    </row>
    <row r="884">
      <c r="A884" s="32"/>
      <c r="B884" s="32"/>
    </row>
    <row r="885">
      <c r="A885" s="32"/>
      <c r="B885" s="32"/>
    </row>
    <row r="886">
      <c r="A886" s="32"/>
      <c r="B886" s="32"/>
    </row>
    <row r="887">
      <c r="A887" s="32"/>
      <c r="B887" s="32"/>
    </row>
    <row r="888">
      <c r="A888" s="32"/>
      <c r="B888" s="32"/>
    </row>
    <row r="889">
      <c r="A889" s="32"/>
      <c r="B889" s="32"/>
    </row>
    <row r="890">
      <c r="A890" s="32"/>
      <c r="B890" s="32"/>
    </row>
    <row r="891">
      <c r="A891" s="32"/>
      <c r="B891" s="32"/>
    </row>
    <row r="892">
      <c r="A892" s="32"/>
      <c r="B892" s="32"/>
    </row>
    <row r="893">
      <c r="A893" s="32"/>
      <c r="B893" s="32"/>
    </row>
    <row r="894">
      <c r="A894" s="32"/>
      <c r="B894" s="32"/>
    </row>
    <row r="895">
      <c r="A895" s="32"/>
      <c r="B895" s="32"/>
    </row>
    <row r="896">
      <c r="A896" s="32"/>
      <c r="B896" s="32"/>
    </row>
    <row r="897">
      <c r="A897" s="32"/>
      <c r="B897" s="32"/>
    </row>
    <row r="898">
      <c r="A898" s="32"/>
      <c r="B898" s="32"/>
    </row>
    <row r="899">
      <c r="A899" s="32"/>
      <c r="B899" s="32"/>
    </row>
    <row r="900">
      <c r="A900" s="32"/>
      <c r="B900" s="32"/>
    </row>
    <row r="901">
      <c r="A901" s="32"/>
      <c r="B901" s="32"/>
    </row>
    <row r="902">
      <c r="A902" s="32"/>
      <c r="B902" s="32"/>
    </row>
    <row r="903">
      <c r="A903" s="32"/>
      <c r="B903" s="32"/>
    </row>
    <row r="904">
      <c r="A904" s="32"/>
      <c r="B904" s="32"/>
    </row>
    <row r="905">
      <c r="A905" s="32"/>
      <c r="B905" s="32"/>
    </row>
    <row r="906">
      <c r="A906" s="32"/>
      <c r="B906" s="32"/>
    </row>
    <row r="907">
      <c r="A907" s="32"/>
      <c r="B907" s="32"/>
    </row>
    <row r="908">
      <c r="A908" s="32"/>
      <c r="B908" s="32"/>
    </row>
    <row r="909">
      <c r="A909" s="32"/>
      <c r="B909" s="32"/>
    </row>
    <row r="910">
      <c r="A910" s="32"/>
      <c r="B910" s="32"/>
    </row>
    <row r="911">
      <c r="A911" s="32"/>
      <c r="B911" s="32"/>
    </row>
    <row r="912">
      <c r="A912" s="32"/>
      <c r="B912" s="32"/>
    </row>
    <row r="913">
      <c r="A913" s="32"/>
      <c r="B913" s="32"/>
    </row>
    <row r="914">
      <c r="A914" s="32"/>
      <c r="B914" s="32"/>
    </row>
    <row r="915">
      <c r="A915" s="32"/>
      <c r="B915" s="32"/>
    </row>
    <row r="916">
      <c r="A916" s="32"/>
      <c r="B916" s="32"/>
    </row>
    <row r="917">
      <c r="A917" s="32"/>
      <c r="B917" s="32"/>
    </row>
    <row r="918">
      <c r="A918" s="32"/>
      <c r="B918" s="32"/>
    </row>
    <row r="919">
      <c r="A919" s="32"/>
      <c r="B919" s="32"/>
    </row>
    <row r="920">
      <c r="A920" s="32"/>
      <c r="B920" s="32"/>
    </row>
    <row r="921">
      <c r="A921" s="32"/>
      <c r="B921" s="32"/>
    </row>
    <row r="922">
      <c r="A922" s="32"/>
      <c r="B922" s="32"/>
    </row>
    <row r="923">
      <c r="A923" s="32"/>
      <c r="B923" s="32"/>
    </row>
    <row r="924">
      <c r="A924" s="32"/>
      <c r="B924" s="32"/>
    </row>
    <row r="925">
      <c r="A925" s="32"/>
      <c r="B925" s="32"/>
    </row>
    <row r="926">
      <c r="A926" s="32"/>
      <c r="B926" s="32"/>
    </row>
    <row r="927">
      <c r="A927" s="32"/>
      <c r="B927" s="32"/>
    </row>
    <row r="928">
      <c r="A928" s="32"/>
      <c r="B928" s="32"/>
    </row>
    <row r="929">
      <c r="A929" s="32"/>
      <c r="B929" s="32"/>
    </row>
    <row r="930">
      <c r="A930" s="32"/>
      <c r="B930" s="32"/>
    </row>
    <row r="931">
      <c r="A931" s="32"/>
      <c r="B931" s="32"/>
    </row>
    <row r="932">
      <c r="A932" s="32"/>
      <c r="B932" s="32"/>
    </row>
    <row r="933">
      <c r="A933" s="32"/>
      <c r="B933" s="32"/>
    </row>
    <row r="934">
      <c r="A934" s="32"/>
      <c r="B934" s="32"/>
    </row>
    <row r="935">
      <c r="A935" s="32"/>
      <c r="B935" s="32"/>
    </row>
    <row r="936">
      <c r="A936" s="32"/>
      <c r="B936" s="32"/>
    </row>
    <row r="937">
      <c r="A937" s="32"/>
      <c r="B937" s="32"/>
    </row>
    <row r="938">
      <c r="A938" s="32"/>
      <c r="B938" s="32"/>
    </row>
    <row r="939">
      <c r="A939" s="32"/>
      <c r="B939" s="32"/>
    </row>
    <row r="940">
      <c r="A940" s="32"/>
      <c r="B940" s="32"/>
    </row>
    <row r="941">
      <c r="A941" s="32"/>
      <c r="B941" s="32"/>
    </row>
    <row r="942">
      <c r="A942" s="32"/>
      <c r="B942" s="32"/>
    </row>
    <row r="943">
      <c r="A943" s="32"/>
      <c r="B943" s="32"/>
    </row>
    <row r="944">
      <c r="A944" s="32"/>
      <c r="B944" s="32"/>
    </row>
    <row r="945">
      <c r="A945" s="32"/>
      <c r="B945" s="32"/>
    </row>
    <row r="946">
      <c r="A946" s="32"/>
      <c r="B946" s="32"/>
    </row>
    <row r="947">
      <c r="A947" s="32"/>
      <c r="B947" s="32"/>
    </row>
    <row r="948">
      <c r="A948" s="32"/>
      <c r="B948" s="32"/>
    </row>
    <row r="949">
      <c r="A949" s="32"/>
      <c r="B949" s="32"/>
    </row>
    <row r="950">
      <c r="A950" s="32"/>
      <c r="B950" s="32"/>
    </row>
    <row r="951">
      <c r="A951" s="32"/>
      <c r="B951" s="32"/>
    </row>
    <row r="952">
      <c r="A952" s="32"/>
      <c r="B952" s="32"/>
    </row>
    <row r="953">
      <c r="A953" s="32"/>
      <c r="B953" s="32"/>
    </row>
    <row r="954">
      <c r="A954" s="32"/>
      <c r="B954" s="32"/>
    </row>
    <row r="955">
      <c r="A955" s="32"/>
      <c r="B955" s="32"/>
    </row>
    <row r="956">
      <c r="A956" s="32"/>
      <c r="B956" s="32"/>
    </row>
    <row r="957">
      <c r="A957" s="32"/>
      <c r="B957" s="32"/>
    </row>
    <row r="958">
      <c r="A958" s="32"/>
      <c r="B958" s="32"/>
    </row>
    <row r="959">
      <c r="A959" s="32"/>
      <c r="B959" s="32"/>
    </row>
    <row r="960">
      <c r="A960" s="32"/>
      <c r="B960" s="32"/>
    </row>
    <row r="961">
      <c r="A961" s="32"/>
      <c r="B961" s="32"/>
    </row>
    <row r="962">
      <c r="A962" s="32"/>
      <c r="B962" s="32"/>
    </row>
    <row r="963">
      <c r="A963" s="32"/>
      <c r="B963" s="32"/>
    </row>
    <row r="964">
      <c r="A964" s="32"/>
      <c r="B964" s="32"/>
    </row>
    <row r="965">
      <c r="A965" s="32"/>
      <c r="B965" s="32"/>
    </row>
    <row r="966">
      <c r="A966" s="32"/>
      <c r="B966" s="32"/>
    </row>
    <row r="967">
      <c r="A967" s="32"/>
      <c r="B967" s="32"/>
    </row>
    <row r="968">
      <c r="A968" s="32"/>
      <c r="B968" s="32"/>
    </row>
    <row r="969">
      <c r="A969" s="32"/>
      <c r="B969" s="32"/>
    </row>
    <row r="970">
      <c r="A970" s="32"/>
      <c r="B970" s="32"/>
    </row>
    <row r="971">
      <c r="A971" s="32"/>
      <c r="B971" s="32"/>
    </row>
    <row r="972">
      <c r="A972" s="32"/>
      <c r="B972" s="32"/>
    </row>
    <row r="973">
      <c r="A973" s="32"/>
      <c r="B973" s="32"/>
    </row>
    <row r="974">
      <c r="A974" s="32"/>
      <c r="B974" s="32"/>
    </row>
    <row r="975">
      <c r="A975" s="32"/>
      <c r="B975" s="32"/>
    </row>
    <row r="976">
      <c r="A976" s="32"/>
      <c r="B976" s="32"/>
    </row>
    <row r="977">
      <c r="A977" s="32"/>
      <c r="B977" s="32"/>
    </row>
    <row r="978">
      <c r="A978" s="32"/>
      <c r="B978" s="32"/>
    </row>
    <row r="979">
      <c r="A979" s="32"/>
      <c r="B979" s="32"/>
    </row>
    <row r="980">
      <c r="A980" s="32"/>
      <c r="B980" s="32"/>
    </row>
    <row r="981">
      <c r="A981" s="32"/>
      <c r="B981" s="32"/>
    </row>
    <row r="982">
      <c r="A982" s="32"/>
      <c r="B982" s="32"/>
    </row>
    <row r="983">
      <c r="A983" s="32"/>
      <c r="B983" s="32"/>
    </row>
    <row r="984">
      <c r="A984" s="32"/>
      <c r="B984" s="32"/>
    </row>
    <row r="985">
      <c r="A985" s="32"/>
      <c r="B985" s="32"/>
    </row>
    <row r="986">
      <c r="A986" s="32"/>
      <c r="B986" s="32"/>
    </row>
    <row r="987">
      <c r="A987" s="32"/>
      <c r="B987" s="32"/>
    </row>
    <row r="988">
      <c r="A988" s="32"/>
      <c r="B988" s="32"/>
    </row>
    <row r="989">
      <c r="A989" s="32"/>
      <c r="B989" s="32"/>
    </row>
    <row r="990">
      <c r="A990" s="32"/>
      <c r="B990" s="32"/>
    </row>
    <row r="991">
      <c r="A991" s="32"/>
      <c r="B991" s="32"/>
    </row>
    <row r="992">
      <c r="A992" s="32"/>
      <c r="B992" s="32"/>
    </row>
    <row r="993">
      <c r="A993" s="32"/>
      <c r="B993" s="32"/>
    </row>
    <row r="994">
      <c r="A994" s="32"/>
      <c r="B994" s="32"/>
    </row>
    <row r="995">
      <c r="A995" s="32"/>
      <c r="B995" s="32"/>
    </row>
    <row r="996">
      <c r="A996" s="32"/>
      <c r="B996" s="32"/>
    </row>
    <row r="997">
      <c r="A997" s="32"/>
      <c r="B997" s="32"/>
    </row>
    <row r="998">
      <c r="A998" s="32"/>
      <c r="B998" s="32"/>
    </row>
    <row r="999">
      <c r="A999" s="32"/>
      <c r="B999" s="32"/>
    </row>
    <row r="1000">
      <c r="A1000" s="32"/>
      <c r="B1000" s="32"/>
    </row>
  </sheetData>
  <drawing r:id="rId1"/>
  <tableParts count="1">
    <tablePart r:id="rId3"/>
  </tableParts>
</worksheet>
</file>